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'Ekamut-caxs'!$A$1:$E$79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D61" i="19"/>
  <c r="C27" i="7"/>
  <c r="C26" i="7" s="1"/>
  <c r="C14" i="7" s="1"/>
  <c r="D26" i="7"/>
  <c r="D25" i="19"/>
  <c r="J18" i="12" l="1"/>
  <c r="J17" i="12"/>
  <c r="D51" i="19" l="1"/>
  <c r="H11" i="21" l="1"/>
  <c r="O10" i="21"/>
  <c r="O9" i="21"/>
  <c r="J30" i="12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G54" i="18" l="1"/>
  <c r="C70" i="7"/>
  <c r="F59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1" i="21"/>
  <c r="D18" i="21"/>
  <c r="J32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H70" i="7" s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27" i="9"/>
  <c r="D70" i="19" l="1"/>
  <c r="E70" i="19" s="1"/>
  <c r="C37" i="7"/>
  <c r="D37" i="7" s="1"/>
  <c r="E65" i="10"/>
  <c r="F70" i="19" l="1"/>
  <c r="D27" i="10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<sst xmlns="http://schemas.openxmlformats.org/spreadsheetml/2006/main" count="618" uniqueCount="283">
  <si>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</si>
  <si>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</si>
  <si>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</si>
  <si>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</si>
  <si>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</si>
  <si>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</si>
  <si>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</si>
  <si>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</si>
  <si>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</si>
  <si>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</si>
  <si>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</si>
  <si>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</si>
  <si>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</si>
  <si>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</si>
  <si>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</si>
  <si>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</si>
  <si>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</si>
  <si>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</si>
  <si>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</si>
  <si>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</si>
  <si>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</si>
  <si>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</si>
  <si>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</si>
  <si>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</si>
  <si>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</si>
  <si>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</si>
  <si>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</si>
  <si>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</si>
  <si>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</si>
  <si>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</si>
  <si>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</si>
  <si>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</si>
  <si>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</si>
  <si>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</si>
  <si>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</si>
  <si>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</si>
  <si>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</si>
  <si>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</si>
  <si>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</si>
  <si>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</si>
  <si>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</si>
  <si>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</si>
  <si>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</si>
  <si>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</si>
  <si>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</si>
  <si>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</si>
  <si>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</si>
  <si>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</si>
  <si>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</si>
  <si>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</si>
  <si>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</si>
  <si>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</si>
  <si>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</si>
  <si>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</si>
  <si>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</si>
  <si>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</si>
  <si>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</si>
  <si>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</si>
  <si>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</si>
  <si>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</si>
  <si>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</si>
  <si>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</si>
  <si>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</si>
  <si>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</si>
  <si>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</si>
  <si>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</si>
  <si>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</si>
  <si>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</si>
  <si>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</si>
  <si>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</si>
  <si>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</si>
  <si>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</si>
  <si>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</si>
  <si>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</si>
  <si>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</si>
  <si>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</si>
  <si>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</si>
  <si>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</si>
  <si>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</si>
  <si>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</si>
  <si>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</si>
  <si>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</si>
  <si>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</si>
  <si>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</si>
  <si>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</si>
  <si>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</si>
  <si>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</si>
  <si>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</si>
  <si>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</si>
  <si>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</si>
  <si>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</si>
  <si>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</si>
  <si>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</si>
  <si>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</si>
  <si>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</si>
  <si>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</si>
  <si>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</si>
  <si>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</si>
  <si>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</si>
  <si>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</si>
  <si>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</si>
  <si>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</si>
  <si>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</si>
  <si>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</si>
  <si>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</si>
  <si>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</si>
  <si>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</si>
  <si>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</si>
  <si>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</si>
  <si>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</si>
  <si>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</si>
  <si>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</si>
  <si>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</si>
  <si>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</si>
  <si>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</si>
  <si>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</si>
  <si>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</si>
  <si>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</si>
  <si>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</si>
  <si>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</si>
  <si>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</si>
  <si>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</si>
  <si>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</si>
  <si>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</si>
  <si>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</si>
  <si>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</si>
  <si>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</si>
  <si>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</si>
  <si>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</si>
  <si>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</si>
  <si>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</si>
  <si>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</si>
  <si>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</si>
  <si>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</si>
  <si>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</si>
  <si>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</si>
  <si>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</si>
  <si>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</si>
  <si>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</si>
  <si>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</si>
  <si>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</si>
  <si>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</si>
  <si>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</si>
  <si>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</si>
  <si>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</si>
  <si>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</si>
  <si>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</si>
  <si>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</si>
  <si>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</si>
  <si>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</si>
  <si>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</si>
  <si>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</si>
  <si>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</si>
  <si>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</si>
  <si>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</si>
  <si>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</si>
  <si>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</si>
  <si>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</si>
  <si>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</si>
  <si>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</si>
  <si>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</si>
  <si>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</si>
  <si>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</si>
  <si>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</si>
  <si>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</si>
  <si>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</si>
  <si>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</si>
  <si>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</si>
  <si>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</si>
  <si>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</si>
  <si>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</si>
  <si>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</si>
  <si>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</si>
  <si>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</si>
  <si>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</si>
  <si>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</si>
  <si>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</si>
  <si>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</si>
  <si>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</si>
  <si>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</si>
  <si>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</si>
  <si>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</si>
  <si>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</si>
  <si>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</si>
  <si>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</si>
  <si>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</si>
  <si>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</si>
  <si>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</si>
  <si>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</si>
  <si>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</si>
  <si>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</si>
  <si>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</si>
  <si>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</si>
  <si>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</si>
  <si>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</si>
  <si>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</si>
  <si>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</si>
  <si>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</si>
  <si>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</si>
  <si>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</si>
  <si>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</si>
  <si>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</si>
  <si>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</si>
  <si>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</si>
  <si>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</si>
  <si>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</si>
  <si>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</si>
  <si>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</si>
  <si>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</si>
  <si>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</si>
  <si>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</si>
  <si>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</si>
  <si>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</si>
  <si>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</si>
  <si>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</si>
  <si>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</si>
  <si>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</si>
  <si>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</si>
  <si>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</si>
  <si>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</si>
  <si>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</si>
  <si>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</si>
  <si>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</si>
  <si>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</si>
  <si>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</si>
  <si>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</si>
  <si>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</si>
  <si>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</si>
  <si>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</si>
  <si>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</si>
  <si>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</si>
  <si>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</si>
  <si>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</si>
  <si>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</si>
  <si>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</si>
  <si>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</si>
  <si>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</si>
  <si>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</si>
  <si>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</si>
  <si>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</si>
  <si>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</si>
  <si>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</si>
  <si>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</si>
  <si>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</si>
  <si>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</si>
  <si>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</si>
  <si>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</si>
  <si>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</si>
  <si>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</si>
  <si>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</si>
  <si>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</si>
  <si>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</si>
  <si>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</si>
  <si>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</si>
  <si>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</si>
  <si>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</si>
  <si>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</si>
  <si>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</si>
  <si>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</si>
  <si>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</si>
  <si>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</si>
  <si>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</si>
  <si>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</si>
  <si>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</si>
  <si>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</si>
  <si>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</si>
  <si>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</si>
  <si>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</si>
  <si>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</si>
  <si>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հ․12 մսուր-մանկապարտեզ» ՀՈԱԿ-ի </t>
  </si>
  <si>
    <t>Ք.Հունանյան</t>
  </si>
  <si>
    <t>Ս.Շահբազյան</t>
  </si>
  <si>
    <t>ըստ փաստացի ծախսի</t>
  </si>
  <si>
    <t>&lt;&lt;Օգնիր մանկապարտեզիդ&gt;&gt;ծրագրից</t>
  </si>
  <si>
    <t xml:space="preserve">Հավելված 121  </t>
  </si>
  <si>
    <t xml:space="preserve">Հավելված 122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</si>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</sst>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#,##0.00_р_."/>
    <numFmt numFmtId="167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Font="0" applyFill="0" applyBorder="0" applyAlignment="0" applyProtection="0"/>
  </cellStyleXfs>
  <cellXfs count="613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6" fontId="26" fillId="0" borderId="10" xfId="20" applyNumberFormat="1" applyFont="1" applyBorder="1" applyAlignment="1" applyProtection="1">
      <alignment horizontal="left" vertical="center" wrapText="1"/>
      <protection hidden="1"/>
    </xf>
    <xf numFmtId="165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6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5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5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5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5" fontId="26" fillId="0" borderId="0" xfId="0" applyNumberFormat="1" applyFont="1" applyBorder="1" applyAlignment="1" applyProtection="1">
      <alignment horizontal="center" vertical="center"/>
      <protection hidden="1"/>
    </xf>
    <xf numFmtId="165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5" fontId="29" fillId="0" borderId="0" xfId="0" applyNumberFormat="1" applyFont="1" applyBorder="1" applyAlignment="1" applyProtection="1">
      <alignment horizontal="center" vertical="center"/>
      <protection hidden="1"/>
    </xf>
    <xf numFmtId="165" fontId="29" fillId="0" borderId="0" xfId="0" applyNumberFormat="1" applyFont="1" applyBorder="1" applyAlignment="1" applyProtection="1">
      <alignment horizontal="center" vertical="center"/>
      <protection locked="0"/>
    </xf>
    <xf numFmtId="165" fontId="25" fillId="0" borderId="0" xfId="0" applyNumberFormat="1" applyFont="1" applyBorder="1" applyAlignment="1" applyProtection="1">
      <alignment horizontal="center" vertical="center"/>
      <protection hidden="1"/>
    </xf>
    <xf numFmtId="165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5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5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6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6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5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5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5" fontId="25" fillId="0" borderId="10" xfId="45" applyNumberFormat="1" applyFont="1" applyBorder="1" applyAlignment="1" applyProtection="1">
      <alignment vertical="center"/>
      <protection hidden="1"/>
    </xf>
    <xf numFmtId="165" fontId="25" fillId="0" borderId="0" xfId="45" applyNumberFormat="1" applyFont="1" applyBorder="1" applyAlignment="1" applyProtection="1">
      <alignment vertical="center"/>
      <protection locked="0"/>
    </xf>
    <xf numFmtId="165" fontId="25" fillId="0" borderId="0" xfId="45" applyNumberFormat="1" applyFont="1" applyAlignment="1" applyProtection="1">
      <alignment vertical="center"/>
      <protection locked="0"/>
    </xf>
    <xf numFmtId="165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5" fontId="25" fillId="0" borderId="0" xfId="45" applyNumberFormat="1" applyFont="1" applyBorder="1" applyAlignment="1" applyProtection="1">
      <alignment horizontal="center" vertical="center"/>
      <protection locked="0"/>
    </xf>
    <xf numFmtId="165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5" fontId="34" fillId="0" borderId="10" xfId="45" applyNumberFormat="1" applyFont="1" applyBorder="1" applyAlignment="1" applyProtection="1">
      <alignment horizontal="left" vertical="center"/>
      <protection hidden="1"/>
    </xf>
    <xf numFmtId="165" fontId="25" fillId="0" borderId="0" xfId="45" applyNumberFormat="1" applyFont="1" applyBorder="1" applyAlignment="1" applyProtection="1">
      <alignment horizontal="left" vertical="center"/>
      <protection locked="0"/>
    </xf>
    <xf numFmtId="165" fontId="25" fillId="0" borderId="0" xfId="45" applyNumberFormat="1" applyFont="1" applyAlignment="1" applyProtection="1">
      <alignment horizontal="center" vertical="center"/>
      <protection locked="0"/>
    </xf>
    <xf numFmtId="165" fontId="25" fillId="0" borderId="0" xfId="45" applyNumberFormat="1" applyFont="1" applyAlignment="1" applyProtection="1">
      <alignment horizontal="center"/>
      <protection locked="0"/>
    </xf>
    <xf numFmtId="165" fontId="25" fillId="0" borderId="0" xfId="45" applyNumberFormat="1" applyFont="1" applyAlignment="1" applyProtection="1">
      <alignment horizontal="left" vertical="center"/>
      <protection locked="0"/>
    </xf>
    <xf numFmtId="165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5" fontId="38" fillId="0" borderId="0" xfId="49" applyNumberFormat="1" applyFont="1" applyBorder="1" applyAlignment="1">
      <alignment horizontal="center" vertical="center" wrapText="1"/>
    </xf>
    <xf numFmtId="165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5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5" fontId="38" fillId="0" borderId="0" xfId="49" applyNumberFormat="1" applyFont="1" applyAlignment="1">
      <alignment horizontal="center" vertical="center" wrapText="1"/>
    </xf>
    <xf numFmtId="165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5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5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5" fontId="30" fillId="0" borderId="10" xfId="45" applyNumberFormat="1" applyFont="1" applyBorder="1" applyAlignment="1" applyProtection="1">
      <alignment horizontal="center" vertical="center" wrapText="1"/>
    </xf>
    <xf numFmtId="165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5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5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5" fontId="26" fillId="0" borderId="10" xfId="45" applyNumberFormat="1" applyFont="1" applyBorder="1" applyAlignment="1" applyProtection="1">
      <alignment horizontal="center" vertical="center" wrapText="1"/>
    </xf>
    <xf numFmtId="165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5" fontId="26" fillId="0" borderId="10" xfId="45" applyNumberFormat="1" applyFont="1" applyBorder="1" applyAlignment="1" applyProtection="1">
      <alignment horizontal="center" vertical="center"/>
    </xf>
    <xf numFmtId="165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7" fontId="29" fillId="0" borderId="0" xfId="0" applyNumberFormat="1" applyFont="1" applyBorder="1" applyAlignment="1" applyProtection="1">
      <alignment horizontal="center" vertical="center"/>
      <protection locked="0"/>
    </xf>
    <xf numFmtId="167" fontId="25" fillId="0" borderId="0" xfId="0" applyNumberFormat="1" applyFont="1" applyBorder="1" applyAlignment="1" applyProtection="1">
      <alignment horizontal="center" vertical="center"/>
      <protection locked="0"/>
    </xf>
    <xf numFmtId="167" fontId="29" fillId="0" borderId="0" xfId="0" applyNumberFormat="1" applyFont="1" applyBorder="1" applyAlignment="1" applyProtection="1">
      <alignment horizontal="center" vertical="center"/>
    </xf>
    <xf numFmtId="167" fontId="25" fillId="0" borderId="10" xfId="45" applyNumberFormat="1" applyFont="1" applyBorder="1" applyAlignment="1" applyProtection="1">
      <alignment horizontal="center" vertical="center" wrapText="1"/>
      <protection locked="0"/>
    </xf>
    <xf numFmtId="167" fontId="25" fillId="0" borderId="10" xfId="45" applyNumberFormat="1" applyFont="1" applyBorder="1" applyAlignment="1" applyProtection="1">
      <alignment horizontal="center" vertical="center"/>
    </xf>
    <xf numFmtId="167" fontId="25" fillId="0" borderId="10" xfId="45" applyNumberFormat="1" applyFont="1" applyBorder="1" applyAlignment="1" applyProtection="1">
      <alignment horizontal="center" vertical="center"/>
      <protection locked="0"/>
    </xf>
    <xf numFmtId="167" fontId="26" fillId="0" borderId="10" xfId="20" applyNumberFormat="1" applyFont="1" applyBorder="1" applyAlignment="1" applyProtection="1">
      <alignment horizontal="center" vertical="center"/>
      <protection locked="0"/>
    </xf>
    <xf numFmtId="167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7" fontId="25" fillId="0" borderId="0" xfId="0" applyNumberFormat="1" applyFont="1" applyBorder="1" applyAlignment="1" applyProtection="1">
      <alignment horizontal="center" vertical="center"/>
    </xf>
    <xf numFmtId="167" fontId="43" fillId="0" borderId="17" xfId="49" applyNumberFormat="1" applyFont="1" applyBorder="1" applyAlignment="1">
      <alignment horizontal="center" vertical="center" wrapText="1"/>
    </xf>
    <xf numFmtId="167" fontId="43" fillId="0" borderId="18" xfId="49" applyNumberFormat="1" applyFont="1" applyBorder="1" applyAlignment="1">
      <alignment horizontal="center" vertical="center" wrapText="1"/>
    </xf>
    <xf numFmtId="167" fontId="39" fillId="0" borderId="17" xfId="49" applyNumberFormat="1" applyFont="1" applyBorder="1" applyAlignment="1">
      <alignment horizontal="center" vertical="center" wrapText="1"/>
    </xf>
    <xf numFmtId="167" fontId="38" fillId="0" borderId="24" xfId="49" applyNumberFormat="1" applyFont="1" applyBorder="1" applyAlignment="1">
      <alignment horizontal="center" vertical="center" wrapText="1"/>
    </xf>
    <xf numFmtId="167" fontId="38" fillId="0" borderId="25" xfId="49" applyNumberFormat="1" applyFont="1" applyBorder="1" applyAlignment="1">
      <alignment horizontal="center" vertical="center" wrapText="1"/>
    </xf>
    <xf numFmtId="167" fontId="38" fillId="0" borderId="2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7" fontId="29" fillId="0" borderId="10" xfId="20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7" fontId="26" fillId="0" borderId="10" xfId="20" applyNumberFormat="1" applyFont="1" applyBorder="1" applyAlignment="1" applyProtection="1">
      <alignment horizontal="center" vertical="center"/>
    </xf>
    <xf numFmtId="166" fontId="29" fillId="0" borderId="10" xfId="20" applyNumberFormat="1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left" vertical="center" wrapText="1"/>
    </xf>
    <xf numFmtId="166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5" fillId="0" borderId="10" xfId="20" applyNumberFormat="1" applyFont="1" applyBorder="1" applyAlignment="1" applyProtection="1">
      <alignment horizontal="center" vertical="center"/>
    </xf>
    <xf numFmtId="167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45" applyNumberFormat="1" applyFont="1" applyBorder="1" applyAlignment="1" applyProtection="1">
      <alignment horizontal="center" vertical="center"/>
    </xf>
    <xf numFmtId="167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7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7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6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7" fontId="25" fillId="0" borderId="10" xfId="45" applyNumberFormat="1" applyFont="1" applyBorder="1" applyAlignment="1">
      <alignment horizontal="center" vertical="center"/>
    </xf>
    <xf numFmtId="167" fontId="25" fillId="0" borderId="0" xfId="0" applyNumberFormat="1" applyFont="1" applyBorder="1" applyAlignment="1" applyProtection="1">
      <alignment horizontal="left" vertical="center"/>
      <protection locked="0"/>
    </xf>
    <xf numFmtId="167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5" fontId="30" fillId="0" borderId="34" xfId="0" applyNumberFormat="1" applyFont="1" applyBorder="1" applyAlignment="1" applyProtection="1">
      <alignment horizontal="center" vertical="center"/>
    </xf>
    <xf numFmtId="165" fontId="25" fillId="0" borderId="34" xfId="0" applyNumberFormat="1" applyFont="1" applyBorder="1" applyAlignment="1" applyProtection="1">
      <alignment horizontal="center" vertical="center"/>
    </xf>
    <xf numFmtId="167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7" fontId="26" fillId="0" borderId="0" xfId="0" applyNumberFormat="1" applyFont="1" applyBorder="1" applyAlignment="1" applyProtection="1">
      <alignment horizontal="center" vertical="center"/>
      <protection locked="0"/>
    </xf>
    <xf numFmtId="167" fontId="26" fillId="0" borderId="10" xfId="45" applyNumberFormat="1" applyFont="1" applyBorder="1" applyAlignment="1" applyProtection="1">
      <alignment horizontal="center" vertical="center"/>
    </xf>
    <xf numFmtId="167" fontId="26" fillId="0" borderId="10" xfId="45" applyNumberFormat="1" applyFont="1" applyBorder="1" applyAlignment="1" applyProtection="1">
      <alignment horizontal="center" vertical="center" wrapText="1"/>
    </xf>
    <xf numFmtId="167" fontId="26" fillId="0" borderId="0" xfId="0" applyNumberFormat="1" applyFont="1" applyBorder="1" applyAlignment="1" applyProtection="1">
      <alignment horizontal="center" vertical="center"/>
    </xf>
    <xf numFmtId="167" fontId="26" fillId="0" borderId="0" xfId="0" applyNumberFormat="1" applyFont="1" applyBorder="1" applyAlignment="1" applyProtection="1">
      <alignment horizontal="center" vertical="center" wrapText="1"/>
    </xf>
    <xf numFmtId="167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7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5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5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7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7" fontId="25" fillId="26" borderId="10" xfId="45" applyNumberFormat="1" applyFont="1" applyFill="1" applyBorder="1" applyAlignment="1">
      <alignment horizontal="center" vertical="center"/>
    </xf>
    <xf numFmtId="165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7" fontId="30" fillId="0" borderId="0" xfId="0" applyNumberFormat="1" applyFont="1" applyBorder="1" applyAlignment="1" applyProtection="1">
      <alignment horizontal="center" vertical="center"/>
    </xf>
    <xf numFmtId="165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7" fontId="38" fillId="0" borderId="23" xfId="49" applyNumberFormat="1" applyFont="1" applyBorder="1" applyAlignment="1">
      <alignment horizontal="center" vertical="center" wrapText="1"/>
    </xf>
    <xf numFmtId="167" fontId="39" fillId="0" borderId="10" xfId="49" applyNumberFormat="1" applyFont="1" applyBorder="1" applyAlignment="1">
      <alignment horizontal="center" vertical="center" wrapText="1"/>
    </xf>
    <xf numFmtId="167" fontId="39" fillId="0" borderId="16" xfId="49" applyNumberFormat="1" applyFont="1" applyBorder="1" applyAlignment="1">
      <alignment horizontal="center" vertical="center" wrapText="1"/>
    </xf>
    <xf numFmtId="167" fontId="40" fillId="0" borderId="10" xfId="49" applyNumberFormat="1" applyFont="1" applyBorder="1" applyAlignment="1">
      <alignment horizontal="center" vertical="center" wrapText="1"/>
    </xf>
    <xf numFmtId="167" fontId="40" fillId="0" borderId="17" xfId="49" applyNumberFormat="1" applyFont="1" applyBorder="1" applyAlignment="1">
      <alignment horizontal="center" vertical="center" wrapText="1"/>
    </xf>
    <xf numFmtId="167" fontId="40" fillId="0" borderId="16" xfId="49" applyNumberFormat="1" applyFont="1" applyBorder="1" applyAlignment="1">
      <alignment horizontal="center" vertical="center" wrapText="1"/>
    </xf>
    <xf numFmtId="167" fontId="38" fillId="0" borderId="10" xfId="49" applyNumberFormat="1" applyFont="1" applyBorder="1" applyAlignment="1">
      <alignment horizontal="center" vertical="center" wrapText="1"/>
    </xf>
    <xf numFmtId="167" fontId="38" fillId="0" borderId="17" xfId="49" applyNumberFormat="1" applyFont="1" applyBorder="1" applyAlignment="1">
      <alignment horizontal="center" vertical="center" wrapText="1"/>
    </xf>
    <xf numFmtId="167" fontId="38" fillId="0" borderId="16" xfId="49" applyNumberFormat="1" applyFont="1" applyBorder="1" applyAlignment="1">
      <alignment horizontal="center" vertical="center" wrapText="1"/>
    </xf>
    <xf numFmtId="165" fontId="26" fillId="0" borderId="34" xfId="0" applyNumberFormat="1" applyFont="1" applyBorder="1" applyAlignment="1" applyProtection="1">
      <alignment horizontal="center" vertical="center"/>
    </xf>
    <xf numFmtId="165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7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7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7" fontId="29" fillId="0" borderId="41" xfId="46" applyNumberFormat="1" applyFont="1" applyBorder="1" applyAlignment="1" applyProtection="1">
      <alignment horizontal="center" vertical="center" wrapText="1"/>
      <protection locked="0"/>
    </xf>
    <xf numFmtId="167" fontId="29" fillId="0" borderId="16" xfId="46" applyNumberFormat="1" applyFont="1" applyBorder="1" applyAlignment="1" applyProtection="1">
      <alignment horizontal="center" vertical="center" wrapText="1"/>
      <protection locked="0"/>
    </xf>
    <xf numFmtId="167" fontId="29" fillId="0" borderId="22" xfId="46" applyNumberFormat="1" applyFont="1" applyBorder="1" applyAlignment="1" applyProtection="1">
      <alignment horizontal="center" vertical="center" wrapText="1"/>
      <protection locked="0"/>
    </xf>
    <xf numFmtId="167" fontId="29" fillId="0" borderId="43" xfId="46" applyNumberFormat="1" applyFont="1" applyBorder="1" applyAlignment="1" applyProtection="1">
      <alignment horizontal="center" vertical="center" wrapText="1"/>
      <protection locked="0"/>
    </xf>
    <xf numFmtId="167" fontId="26" fillId="0" borderId="42" xfId="46" applyNumberFormat="1" applyFont="1" applyBorder="1" applyAlignment="1" applyProtection="1">
      <alignment horizontal="center" vertical="center" wrapText="1"/>
      <protection locked="0"/>
    </xf>
    <xf numFmtId="165" fontId="25" fillId="0" borderId="17" xfId="45" applyNumberFormat="1" applyFont="1" applyBorder="1" applyAlignment="1" applyProtection="1">
      <alignment vertical="center"/>
      <protection locked="0"/>
    </xf>
    <xf numFmtId="165" fontId="28" fillId="0" borderId="41" xfId="46" applyNumberFormat="1" applyFont="1" applyBorder="1" applyAlignment="1" applyProtection="1">
      <alignment horizontal="center" vertical="center" wrapText="1"/>
      <protection locked="0"/>
    </xf>
    <xf numFmtId="167" fontId="55" fillId="0" borderId="16" xfId="46" applyNumberFormat="1" applyFont="1" applyBorder="1" applyAlignment="1" applyProtection="1">
      <alignment horizontal="center" vertical="center" wrapText="1"/>
      <protection locked="0"/>
    </xf>
    <xf numFmtId="167" fontId="55" fillId="0" borderId="10" xfId="46" applyNumberFormat="1" applyFont="1" applyBorder="1" applyAlignment="1" applyProtection="1">
      <alignment horizontal="center" vertical="center" wrapText="1"/>
      <protection locked="0"/>
    </xf>
    <xf numFmtId="167" fontId="55" fillId="0" borderId="17" xfId="46" applyNumberFormat="1" applyFont="1" applyBorder="1" applyAlignment="1" applyProtection="1">
      <alignment horizontal="center" vertical="center" wrapText="1"/>
      <protection locked="0"/>
    </xf>
    <xf numFmtId="167" fontId="55" fillId="0" borderId="42" xfId="46" applyNumberFormat="1" applyFont="1" applyBorder="1" applyAlignment="1" applyProtection="1">
      <alignment horizontal="center" vertical="center" wrapText="1"/>
      <protection locked="0"/>
    </xf>
    <xf numFmtId="167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7" fontId="55" fillId="0" borderId="44" xfId="46" applyNumberFormat="1" applyFont="1" applyBorder="1" applyAlignment="1" applyProtection="1">
      <alignment horizontal="center" vertical="center" wrapText="1"/>
      <protection locked="0"/>
    </xf>
    <xf numFmtId="167" fontId="29" fillId="0" borderId="23" xfId="46" applyNumberFormat="1" applyFont="1" applyBorder="1" applyAlignment="1" applyProtection="1">
      <alignment horizontal="center" vertical="center" wrapText="1"/>
      <protection locked="0"/>
    </xf>
    <xf numFmtId="167" fontId="55" fillId="0" borderId="24" xfId="46" applyNumberFormat="1" applyFont="1" applyBorder="1" applyAlignment="1" applyProtection="1">
      <alignment horizontal="center" vertical="center" wrapText="1"/>
      <protection locked="0"/>
    </xf>
    <xf numFmtId="167" fontId="55" fillId="0" borderId="25" xfId="46" applyNumberFormat="1" applyFont="1" applyBorder="1" applyAlignment="1" applyProtection="1">
      <alignment horizontal="center" vertical="center" wrapText="1"/>
      <protection locked="0"/>
    </xf>
    <xf numFmtId="167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7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7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5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7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7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7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5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7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7" fontId="26" fillId="0" borderId="10" xfId="45" applyNumberFormat="1" applyFont="1" applyBorder="1" applyAlignment="1" applyProtection="1">
      <alignment horizontal="center" vertical="center" wrapText="1"/>
      <protection locked="0"/>
    </xf>
    <xf numFmtId="165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7" fontId="26" fillId="0" borderId="10" xfId="20" applyNumberFormat="1" applyFont="1" applyBorder="1" applyAlignment="1" applyProtection="1">
      <alignment horizontal="center" vertical="center" wrapText="1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locked="0"/>
    </xf>
    <xf numFmtId="167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5" fontId="26" fillId="0" borderId="0" xfId="45" applyNumberFormat="1" applyFont="1" applyAlignment="1" applyProtection="1">
      <alignment vertical="center"/>
      <protection locked="0"/>
    </xf>
    <xf numFmtId="165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6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64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46" applyNumberFormat="1" applyFont="1" applyBorder="1" applyAlignment="1">
      <alignment horizontal="center" vertical="center" wrapText="1"/>
    </xf>
    <xf numFmtId="167" fontId="28" fillId="0" borderId="0" xfId="0" applyNumberFormat="1" applyFont="1" applyBorder="1" applyAlignment="1" applyProtection="1">
      <alignment horizontal="center" vertical="center"/>
      <protection locked="0"/>
    </xf>
    <xf numFmtId="167" fontId="29" fillId="0" borderId="0" xfId="0" applyNumberFormat="1" applyFont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</xf>
    <xf numFmtId="167" fontId="28" fillId="0" borderId="0" xfId="0" applyNumberFormat="1" applyFont="1" applyAlignment="1" applyProtection="1">
      <alignment horizontal="center" vertical="center"/>
      <protection locked="0"/>
    </xf>
    <xf numFmtId="167" fontId="28" fillId="0" borderId="0" xfId="0" applyNumberFormat="1" applyFont="1" applyBorder="1" applyAlignment="1" applyProtection="1">
      <alignment horizontal="center" vertical="center"/>
    </xf>
    <xf numFmtId="167" fontId="29" fillId="25" borderId="0" xfId="0" applyNumberFormat="1" applyFont="1" applyFill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6" fontId="26" fillId="0" borderId="12" xfId="51" applyNumberFormat="1" applyFont="1" applyFill="1" applyBorder="1" applyAlignment="1">
      <alignment horizontal="center" vertical="center" wrapText="1"/>
    </xf>
  </cellXfs>
  <cellStyles count="6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2"/>
    <cellStyle name="Обычный 3 3" xfId="57"/>
    <cellStyle name="Обычный 3 3 2" xfId="64"/>
    <cellStyle name="Обычный 3 3 2 2" xfId="59"/>
    <cellStyle name="Обычный 3 3 3" xfId="63"/>
    <cellStyle name="Обычный 3 4" xfId="58"/>
    <cellStyle name="Обычный 6" xfId="53"/>
    <cellStyle name="Обычный 6 2" xfId="60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Финансовый 2" xfId="65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2" zoomScaleSheetLayoutView="100" workbookViewId="0">
      <selection activeCell="F7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7"/>
      <c r="D1" s="47" t="s">
        <v>274</v>
      </c>
      <c r="E1" s="47"/>
    </row>
    <row r="2" spans="1:13" ht="20.25" customHeight="1">
      <c r="C2" s="47"/>
      <c r="D2" s="47" t="s">
        <v>276</v>
      </c>
      <c r="E2" s="47"/>
    </row>
    <row r="3" spans="1:13" ht="21.75" customHeight="1">
      <c r="C3" s="47"/>
      <c r="D3" s="47" t="s">
        <v>277</v>
      </c>
      <c r="E3" s="47"/>
    </row>
    <row r="4" spans="1:13" ht="24.75" customHeight="1">
      <c r="C4" s="223"/>
      <c r="D4" s="223" t="s">
        <v>278</v>
      </c>
      <c r="E4" s="47"/>
    </row>
    <row r="5" spans="1:13" ht="24" customHeight="1">
      <c r="C5" s="223"/>
      <c r="D5" s="223" t="s">
        <v>279</v>
      </c>
      <c r="E5" s="47"/>
    </row>
    <row r="6" spans="1:13" ht="14.25" customHeight="1">
      <c r="C6" s="48"/>
      <c r="D6" s="46"/>
      <c r="E6" s="49"/>
    </row>
    <row r="7" spans="1:13" ht="18.75" customHeight="1">
      <c r="A7" s="541" t="s">
        <v>41</v>
      </c>
      <c r="B7" s="541"/>
      <c r="C7" s="541"/>
      <c r="D7" s="541"/>
      <c r="E7" s="50"/>
    </row>
    <row r="8" spans="1:13" ht="27.75" customHeight="1">
      <c r="A8" s="542" t="s">
        <v>269</v>
      </c>
      <c r="B8" s="542"/>
      <c r="C8" s="542"/>
      <c r="D8" s="542"/>
    </row>
    <row r="9" spans="1:13" ht="18.75" customHeight="1">
      <c r="A9" s="543" t="s">
        <v>244</v>
      </c>
      <c r="B9" s="543"/>
      <c r="C9" s="543"/>
      <c r="D9" s="543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52</v>
      </c>
      <c r="E10" s="55"/>
    </row>
    <row r="11" spans="1:13" ht="26.25" customHeight="1">
      <c r="A11" s="56" t="s">
        <v>7</v>
      </c>
      <c r="B11" s="57" t="s">
        <v>147</v>
      </c>
      <c r="C11" s="58"/>
      <c r="D11" s="386"/>
      <c r="E11" s="55"/>
    </row>
    <row r="12" spans="1:13">
      <c r="A12" s="189">
        <v>1</v>
      </c>
      <c r="B12" s="190" t="s">
        <v>118</v>
      </c>
      <c r="C12" s="61"/>
      <c r="D12" s="387">
        <v>30407</v>
      </c>
      <c r="E12" s="55"/>
      <c r="F12" s="6">
        <v>30407</v>
      </c>
    </row>
    <row r="13" spans="1:13" s="3" customFormat="1">
      <c r="A13" s="189">
        <v>2</v>
      </c>
      <c r="B13" s="190" t="s">
        <v>8</v>
      </c>
      <c r="C13" s="63"/>
      <c r="D13" s="387">
        <v>1296.5</v>
      </c>
      <c r="E13" s="388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87"/>
      <c r="E14" s="390" t="s">
        <v>223</v>
      </c>
    </row>
    <row r="15" spans="1:13" hidden="1">
      <c r="A15" s="189">
        <v>4</v>
      </c>
      <c r="B15" s="190" t="s">
        <v>63</v>
      </c>
      <c r="C15" s="61"/>
      <c r="D15" s="387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87"/>
      <c r="E16" s="55"/>
    </row>
    <row r="17" spans="1:23" hidden="1">
      <c r="A17" s="538">
        <v>6</v>
      </c>
      <c r="B17" s="190" t="s">
        <v>9</v>
      </c>
      <c r="C17" s="61"/>
      <c r="D17" s="536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3</v>
      </c>
      <c r="B19" s="190" t="s">
        <v>126</v>
      </c>
      <c r="C19" s="61"/>
      <c r="D19" s="295">
        <f>SUM(D20:D21)</f>
        <v>2954.7</v>
      </c>
      <c r="E19" s="55"/>
    </row>
    <row r="20" spans="1:23" s="3" customFormat="1" ht="15.6">
      <c r="A20" s="195">
        <v>3.1</v>
      </c>
      <c r="B20" s="40" t="s">
        <v>73</v>
      </c>
      <c r="C20" s="63"/>
      <c r="D20" s="307">
        <f>+D67</f>
        <v>2954.7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04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 hidden="1">
      <c r="A23" s="193">
        <v>10</v>
      </c>
      <c r="B23" s="80"/>
      <c r="C23" s="63"/>
      <c r="D23" s="293"/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9">
        <v>11</v>
      </c>
      <c r="B24" s="194"/>
      <c r="C24" s="63"/>
      <c r="D24" s="293"/>
      <c r="E24" s="489" t="s">
        <v>193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93">
        <v>4</v>
      </c>
      <c r="B25" s="80" t="s">
        <v>280</v>
      </c>
      <c r="C25" s="63"/>
      <c r="D25" s="293">
        <f>SUM(D26:D27)</f>
        <v>22.3</v>
      </c>
      <c r="E25" s="27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95">
        <v>5.0999999999999996</v>
      </c>
      <c r="B26" s="40" t="s">
        <v>281</v>
      </c>
      <c r="C26" s="63"/>
      <c r="D26" s="307"/>
      <c r="E26" s="74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95">
        <v>4.0999999999999996</v>
      </c>
      <c r="B27" s="40" t="s">
        <v>282</v>
      </c>
      <c r="C27" s="63"/>
      <c r="D27" s="307">
        <v>22.3</v>
      </c>
      <c r="E27" s="74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6"/>
      <c r="B28" s="65" t="s">
        <v>29</v>
      </c>
      <c r="C28" s="58"/>
      <c r="D28" s="357">
        <f>SUM(D12:D19,D22:D25)</f>
        <v>34680.5</v>
      </c>
      <c r="E28" s="55"/>
    </row>
    <row r="29" spans="1:23" ht="23.25" customHeight="1">
      <c r="A29" s="60"/>
      <c r="B29" s="56"/>
      <c r="C29" s="61"/>
      <c r="D29" s="295"/>
      <c r="E29" s="55"/>
    </row>
    <row r="30" spans="1:23" ht="24.75" customHeight="1">
      <c r="A30" s="56" t="s">
        <v>11</v>
      </c>
      <c r="B30" s="66" t="s">
        <v>148</v>
      </c>
      <c r="C30" s="59"/>
      <c r="D30" s="358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12</v>
      </c>
      <c r="C31" s="61"/>
      <c r="D31" s="295">
        <f>+Ashkhatavardz!M11-'Dramakan hosqer'!C85</f>
        <v>22588.6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96">
        <v>1.1000000000000001</v>
      </c>
      <c r="B32" s="197" t="s">
        <v>120</v>
      </c>
      <c r="C32" s="63"/>
      <c r="D32" s="535">
        <f>+Ashkhatavardz!C8+Ashkhatavardz!J7</f>
        <v>148</v>
      </c>
      <c r="E32" s="346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5222.2</v>
      </c>
      <c r="E34" s="74"/>
      <c r="F34" s="2"/>
      <c r="G34" s="2"/>
      <c r="H34" s="2"/>
      <c r="I34" s="2"/>
      <c r="J34" s="382"/>
      <c r="K34" s="383"/>
      <c r="L34" s="384"/>
      <c r="M34" s="383"/>
      <c r="N34" s="383"/>
      <c r="O34" s="383"/>
      <c r="P34" s="385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387.6</v>
      </c>
      <c r="E35" s="403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647.20000000000005</v>
      </c>
      <c r="E36" s="403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108.1</v>
      </c>
      <c r="E37" s="403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8.6999999999999993</v>
      </c>
      <c r="E38" s="55"/>
    </row>
    <row r="39" spans="1:23" hidden="1">
      <c r="A39" s="189">
        <v>7</v>
      </c>
      <c r="B39" s="190" t="s">
        <v>19</v>
      </c>
      <c r="C39" s="61"/>
      <c r="D39" s="293"/>
      <c r="E39" s="55"/>
    </row>
    <row r="40" spans="1:23">
      <c r="A40" s="189">
        <v>7</v>
      </c>
      <c r="B40" s="190" t="s">
        <v>20</v>
      </c>
      <c r="C40" s="64"/>
      <c r="D40" s="359">
        <f>SUM(D41:D43)</f>
        <v>135</v>
      </c>
      <c r="E40" s="55"/>
    </row>
    <row r="41" spans="1:23" s="3" customFormat="1" ht="19.5" customHeight="1">
      <c r="A41" s="195">
        <v>7.1</v>
      </c>
      <c r="B41" s="40" t="s">
        <v>21</v>
      </c>
      <c r="C41" s="63"/>
      <c r="D41" s="531">
        <v>60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7.2</v>
      </c>
      <c r="B42" s="40" t="s">
        <v>22</v>
      </c>
      <c r="C42" s="63"/>
      <c r="D42" s="531">
        <v>15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>
      <c r="A43" s="195">
        <v>7.3</v>
      </c>
      <c r="B43" s="40" t="s">
        <v>23</v>
      </c>
      <c r="C43" s="63"/>
      <c r="D43" s="531">
        <v>60</v>
      </c>
      <c r="E43" s="9"/>
      <c r="F43" s="2"/>
      <c r="G43" s="2"/>
      <c r="H43" s="2"/>
      <c r="I43" s="2"/>
      <c r="J43" s="2"/>
      <c r="K43" s="2"/>
      <c r="L43" s="2"/>
      <c r="M43" s="2"/>
      <c r="P43" s="544" t="s">
        <v>241</v>
      </c>
    </row>
    <row r="44" spans="1:23" ht="18" thickBot="1">
      <c r="A44" s="189">
        <v>8</v>
      </c>
      <c r="B44" s="190" t="s">
        <v>24</v>
      </c>
      <c r="C44" s="61"/>
      <c r="D44" s="293">
        <v>7</v>
      </c>
      <c r="E44" s="55"/>
      <c r="J44" s="111" t="s">
        <v>201</v>
      </c>
      <c r="N44" s="8" t="s">
        <v>242</v>
      </c>
      <c r="O44" s="8"/>
      <c r="P44" s="545"/>
    </row>
    <row r="45" spans="1:23" ht="18.600000000000001" thickBot="1">
      <c r="A45" s="189">
        <v>9</v>
      </c>
      <c r="B45" s="190" t="s">
        <v>30</v>
      </c>
      <c r="C45" s="61"/>
      <c r="D45" s="293">
        <f>R45</f>
        <v>243.1</v>
      </c>
      <c r="E45" s="55" t="s">
        <v>225</v>
      </c>
      <c r="J45" s="348">
        <v>3</v>
      </c>
      <c r="K45" s="111" t="s">
        <v>199</v>
      </c>
      <c r="L45" s="350">
        <v>147</v>
      </c>
      <c r="M45" s="111" t="s">
        <v>200</v>
      </c>
      <c r="N45" s="349">
        <f>+J45*L45/12*2</f>
        <v>73.5</v>
      </c>
      <c r="O45" s="48" t="s">
        <v>224</v>
      </c>
      <c r="P45" s="402">
        <v>169.6</v>
      </c>
      <c r="Q45" s="7" t="s">
        <v>200</v>
      </c>
      <c r="R45" s="400">
        <f>+N45+P45</f>
        <v>243.1</v>
      </c>
    </row>
    <row r="46" spans="1:23">
      <c r="A46" s="189">
        <v>10</v>
      </c>
      <c r="B46" s="190" t="s">
        <v>25</v>
      </c>
      <c r="C46" s="61"/>
      <c r="D46" s="293">
        <v>70</v>
      </c>
      <c r="E46" s="55"/>
    </row>
    <row r="47" spans="1:23">
      <c r="A47" s="189">
        <v>11</v>
      </c>
      <c r="B47" s="227" t="s">
        <v>75</v>
      </c>
      <c r="C47" s="61"/>
      <c r="D47" s="293">
        <v>8</v>
      </c>
      <c r="E47" s="55"/>
    </row>
    <row r="48" spans="1:23">
      <c r="A48" s="189">
        <v>12</v>
      </c>
      <c r="B48" s="190" t="s">
        <v>48</v>
      </c>
      <c r="C48" s="61"/>
      <c r="D48" s="293">
        <v>30</v>
      </c>
      <c r="E48" s="55"/>
    </row>
    <row r="49" spans="1:6">
      <c r="A49" s="189">
        <v>13</v>
      </c>
      <c r="B49" s="190" t="s">
        <v>121</v>
      </c>
      <c r="C49" s="61"/>
      <c r="D49" s="293">
        <v>10</v>
      </c>
      <c r="E49" s="55"/>
    </row>
    <row r="50" spans="1:6">
      <c r="A50" s="189">
        <v>14</v>
      </c>
      <c r="B50" s="190" t="s">
        <v>122</v>
      </c>
      <c r="C50" s="61"/>
      <c r="D50" s="293">
        <v>70</v>
      </c>
      <c r="E50" s="55"/>
      <c r="F50" s="62"/>
    </row>
    <row r="51" spans="1:6">
      <c r="A51" s="189">
        <v>15</v>
      </c>
      <c r="B51" s="190" t="s">
        <v>26</v>
      </c>
      <c r="C51" s="61"/>
      <c r="D51" s="293">
        <f>20+71</f>
        <v>91</v>
      </c>
      <c r="E51" s="55"/>
      <c r="F51" s="62"/>
    </row>
    <row r="52" spans="1:6">
      <c r="A52" s="189">
        <v>16</v>
      </c>
      <c r="B52" s="190" t="s">
        <v>27</v>
      </c>
      <c r="C52" s="61"/>
      <c r="D52" s="293">
        <v>4.5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 hidden="1">
      <c r="A55" s="189">
        <v>20</v>
      </c>
      <c r="B55" s="190" t="s">
        <v>45</v>
      </c>
      <c r="C55" s="61"/>
      <c r="D55" s="293"/>
      <c r="E55" s="55"/>
    </row>
    <row r="56" spans="1:6">
      <c r="A56" s="189">
        <v>17</v>
      </c>
      <c r="B56" s="190" t="s">
        <v>76</v>
      </c>
      <c r="C56" s="61"/>
      <c r="D56" s="293">
        <v>17.5</v>
      </c>
      <c r="E56" s="55"/>
    </row>
    <row r="57" spans="1:6">
      <c r="A57" s="189">
        <v>18</v>
      </c>
      <c r="B57" s="190" t="s">
        <v>77</v>
      </c>
      <c r="C57" s="61"/>
      <c r="D57" s="293">
        <v>95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 hidden="1">
      <c r="A59" s="189">
        <v>24</v>
      </c>
      <c r="B59" s="190" t="s">
        <v>123</v>
      </c>
      <c r="C59" s="61"/>
      <c r="D59" s="293"/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19</v>
      </c>
      <c r="B61" s="190" t="s">
        <v>64</v>
      </c>
      <c r="C61" s="61"/>
      <c r="D61" s="293">
        <f>+D27</f>
        <v>22.3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 hidden="1">
      <c r="A64" s="189">
        <v>29</v>
      </c>
      <c r="B64" s="194"/>
      <c r="C64" s="61"/>
      <c r="D64" s="293"/>
      <c r="E64" s="55"/>
    </row>
    <row r="65" spans="1:14" ht="18" hidden="1">
      <c r="A65" s="189">
        <v>30</v>
      </c>
      <c r="B65" s="194"/>
      <c r="C65" s="61"/>
      <c r="D65" s="293"/>
      <c r="E65" s="489" t="s">
        <v>124</v>
      </c>
    </row>
    <row r="66" spans="1:14">
      <c r="A66" s="189">
        <v>20</v>
      </c>
      <c r="B66" s="80" t="s">
        <v>28</v>
      </c>
      <c r="C66" s="61"/>
      <c r="D66" s="293">
        <v>2954.7</v>
      </c>
      <c r="E66" s="55"/>
    </row>
    <row r="67" spans="1:14" s="3" customFormat="1" ht="21" customHeight="1">
      <c r="A67" s="196">
        <v>20.100000000000001</v>
      </c>
      <c r="B67" s="73" t="s">
        <v>79</v>
      </c>
      <c r="C67" s="63"/>
      <c r="D67" s="293">
        <v>2954.7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21</v>
      </c>
      <c r="B68" s="190" t="s">
        <v>80</v>
      </c>
      <c r="C68" s="61"/>
      <c r="D68" s="293">
        <v>24</v>
      </c>
      <c r="E68" s="55"/>
    </row>
    <row r="69" spans="1:14" s="18" customFormat="1" ht="18">
      <c r="A69" s="189">
        <v>22</v>
      </c>
      <c r="B69" s="190" t="s">
        <v>68</v>
      </c>
      <c r="C69" s="61"/>
      <c r="D69" s="293">
        <v>1936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8"/>
      <c r="B70" s="69" t="s">
        <v>31</v>
      </c>
      <c r="C70" s="58"/>
      <c r="D70" s="357">
        <f>SUM(D31,D34:D40,D44:D66,D68:D69)</f>
        <v>34680.5</v>
      </c>
      <c r="E70" s="354">
        <f>+D28-D70</f>
        <v>0</v>
      </c>
      <c r="F70" s="532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0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0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0" t="s">
        <v>245</v>
      </c>
      <c r="D77" s="389" t="s">
        <v>268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0" zoomScaleSheetLayoutView="100" workbookViewId="0">
      <selection activeCell="K5" sqref="K1:T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20" width="0" style="103" hidden="1" customWidth="1"/>
    <col min="21" max="16384" width="9.109375" style="103"/>
  </cols>
  <sheetData>
    <row r="1" spans="1:11" s="94" customFormat="1" ht="17.399999999999999">
      <c r="A1" s="92"/>
      <c r="B1" s="93"/>
      <c r="C1" s="407" t="s">
        <v>275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276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277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278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279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399999999999999" hidden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48" t="s">
        <v>41</v>
      </c>
      <c r="B7" s="548"/>
      <c r="C7" s="548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42" t="str">
        <f>+'Ekamut-caxs'!A8:D8</f>
        <v xml:space="preserve">«Երևանի հ․12 մսուր-մանկապարտեզ» ՀՈԱԿ-ի </v>
      </c>
      <c r="B8" s="542"/>
      <c r="C8" s="542"/>
      <c r="D8" s="131"/>
      <c r="E8" s="4"/>
      <c r="F8" s="344"/>
      <c r="G8" s="344"/>
      <c r="H8" s="49"/>
      <c r="I8" s="6"/>
      <c r="J8" s="6"/>
      <c r="K8" s="6"/>
    </row>
    <row r="9" spans="1:11" s="7" customFormat="1" ht="18">
      <c r="A9" s="543" t="s">
        <v>246</v>
      </c>
      <c r="B9" s="543"/>
      <c r="C9" s="543"/>
      <c r="D9" s="130"/>
      <c r="E9" s="49"/>
      <c r="F9" s="49"/>
      <c r="G9" s="49"/>
      <c r="H9" s="49"/>
      <c r="I9" s="6"/>
      <c r="J9" s="6"/>
      <c r="K9" s="6"/>
    </row>
    <row r="10" spans="1:11" s="7" customFormat="1" ht="18" hidden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399999999999999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3" t="s">
        <v>235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29">
        <f>+'Dramakani hamematakan'!D6</f>
        <v>96.9</v>
      </c>
      <c r="D13" s="546" t="s">
        <v>234</v>
      </c>
      <c r="E13" s="547"/>
      <c r="F13" s="352"/>
      <c r="G13" s="352"/>
      <c r="H13" s="351">
        <v>73.3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29">
        <f>SUM(C15:C26)</f>
        <v>31725.8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18" t="s">
        <v>118</v>
      </c>
      <c r="C15" s="320">
        <f>+'Ekamut-caxs'!$D12</f>
        <v>30407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1" t="s">
        <v>8</v>
      </c>
      <c r="C16" s="320">
        <f>+'Ekamut-caxs'!$D13</f>
        <v>1296.5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2" t="s">
        <v>53</v>
      </c>
      <c r="C17" s="319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3" t="s">
        <v>63</v>
      </c>
      <c r="C18" s="319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18" t="s">
        <v>119</v>
      </c>
      <c r="C19" s="320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39">
        <v>6</v>
      </c>
      <c r="B20" s="318" t="s">
        <v>9</v>
      </c>
      <c r="C20" s="320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18" t="s">
        <v>72</v>
      </c>
      <c r="C21" s="320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18" t="s">
        <v>34</v>
      </c>
      <c r="C22" s="319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18" t="s">
        <v>10</v>
      </c>
      <c r="C23" s="320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24"/>
      <c r="C24" s="319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24"/>
      <c r="C25" s="319"/>
      <c r="D25" s="486" t="s">
        <v>193</v>
      </c>
      <c r="E25" s="124"/>
      <c r="F25" s="124"/>
      <c r="G25" s="124"/>
      <c r="H25" s="49"/>
    </row>
    <row r="26" spans="1:11" s="119" customFormat="1" ht="16.5" customHeight="1">
      <c r="A26" s="79">
        <v>3</v>
      </c>
      <c r="B26" s="321" t="s">
        <v>280</v>
      </c>
      <c r="C26" s="320">
        <f>SUM(C27:C28)</f>
        <v>22.3</v>
      </c>
      <c r="D26" s="405">
        <f>SUM(D27:D28)</f>
        <v>0</v>
      </c>
      <c r="E26" s="110"/>
      <c r="F26" s="110"/>
      <c r="G26" s="110"/>
      <c r="H26" s="110"/>
      <c r="I26" s="118"/>
      <c r="J26" s="118"/>
      <c r="K26" s="118"/>
    </row>
    <row r="27" spans="1:11" s="106" customFormat="1" hidden="1">
      <c r="A27" s="540">
        <v>4.0999999999999996</v>
      </c>
      <c r="B27" s="33" t="s">
        <v>281</v>
      </c>
      <c r="C27" s="333">
        <f>+'[5]Ekamut-caxs'!D26</f>
        <v>0</v>
      </c>
      <c r="D27" s="347"/>
      <c r="E27" s="126"/>
      <c r="F27" s="126"/>
      <c r="G27" s="126"/>
      <c r="H27" s="126"/>
      <c r="I27" s="105"/>
      <c r="J27" s="105"/>
      <c r="K27" s="105"/>
    </row>
    <row r="28" spans="1:11" s="106" customFormat="1">
      <c r="A28" s="540">
        <v>3.1</v>
      </c>
      <c r="B28" s="33" t="s">
        <v>282</v>
      </c>
      <c r="C28" s="333">
        <v>22.3</v>
      </c>
      <c r="D28" s="347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35</v>
      </c>
      <c r="B29" s="14" t="s">
        <v>84</v>
      </c>
      <c r="C29" s="329">
        <f>C30+C72+C84</f>
        <v>30099.999999999996</v>
      </c>
      <c r="D29" s="361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29">
        <f>SUM(C31,C34:C40,C44:C66,C70:C71)</f>
        <v>29876.999999999996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25" t="s">
        <v>12</v>
      </c>
      <c r="C31" s="320">
        <f>+'Ekamut-caxs'!D31</f>
        <v>22588.6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120</v>
      </c>
      <c r="C32" s="533">
        <f>+'Ekamut-caxs'!D32</f>
        <v>148</v>
      </c>
      <c r="D32" s="347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3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1" t="s">
        <v>16</v>
      </c>
      <c r="C34" s="319">
        <f>+'Ekamut-caxs'!D34</f>
        <v>5222.2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1" t="s">
        <v>15</v>
      </c>
      <c r="C35" s="320">
        <f>+'Ekamut-caxs'!D35</f>
        <v>387.6</v>
      </c>
      <c r="D35" s="405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1" t="s">
        <v>14</v>
      </c>
      <c r="C36" s="320">
        <f>+'Ekamut-caxs'!D36</f>
        <v>647.20000000000005</v>
      </c>
      <c r="D36" s="405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1" t="s">
        <v>17</v>
      </c>
      <c r="C37" s="320">
        <f>+'Ekamut-caxs'!D37</f>
        <v>108.1</v>
      </c>
      <c r="D37" s="405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1" t="s">
        <v>18</v>
      </c>
      <c r="C38" s="320">
        <f>+'Ekamut-caxs'!D38</f>
        <v>8.6999999999999993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1" t="s">
        <v>19</v>
      </c>
      <c r="C39" s="320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7</v>
      </c>
      <c r="B40" s="321" t="s">
        <v>20</v>
      </c>
      <c r="C40" s="320">
        <f>SUM(C41:C43)</f>
        <v>135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7.1</v>
      </c>
      <c r="B41" s="33" t="s">
        <v>21</v>
      </c>
      <c r="C41" s="320">
        <f>+'Ekamut-caxs'!D41</f>
        <v>60</v>
      </c>
    </row>
    <row r="42" spans="1:11" ht="18" customHeight="1">
      <c r="A42" s="28">
        <v>7.2</v>
      </c>
      <c r="B42" s="33" t="s">
        <v>22</v>
      </c>
      <c r="C42" s="320">
        <f>+'Ekamut-caxs'!D42</f>
        <v>15</v>
      </c>
    </row>
    <row r="43" spans="1:11" ht="18" customHeight="1">
      <c r="A43" s="28">
        <v>7.3</v>
      </c>
      <c r="B43" s="33" t="s">
        <v>23</v>
      </c>
      <c r="C43" s="320">
        <f>+'Ekamut-caxs'!D43</f>
        <v>60</v>
      </c>
    </row>
    <row r="44" spans="1:11" s="119" customFormat="1" ht="18" customHeight="1">
      <c r="A44" s="79">
        <v>8</v>
      </c>
      <c r="B44" s="321" t="s">
        <v>24</v>
      </c>
      <c r="C44" s="320">
        <f>+'Ekamut-caxs'!D44</f>
        <v>7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1" t="s">
        <v>30</v>
      </c>
      <c r="C45" s="319">
        <f>+'Ekamut-caxs'!D45</f>
        <v>243.1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1" t="s">
        <v>25</v>
      </c>
      <c r="C46" s="319">
        <f>+'Ekamut-caxs'!D46</f>
        <v>70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26" t="s">
        <v>75</v>
      </c>
      <c r="C47" s="319">
        <f>+'Ekamut-caxs'!D47</f>
        <v>8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1" t="s">
        <v>48</v>
      </c>
      <c r="C48" s="320">
        <f>+'Ekamut-caxs'!D48</f>
        <v>30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1" t="s">
        <v>121</v>
      </c>
      <c r="C49" s="320">
        <f>+'Ekamut-caxs'!D49</f>
        <v>10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1" t="s">
        <v>122</v>
      </c>
      <c r="C50" s="320">
        <f>+'Ekamut-caxs'!D50</f>
        <v>70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1" t="s">
        <v>26</v>
      </c>
      <c r="C51" s="320">
        <f>+'Ekamut-caxs'!D51</f>
        <v>91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1" t="s">
        <v>27</v>
      </c>
      <c r="C52" s="320">
        <f>+'Ekamut-caxs'!D52</f>
        <v>4.5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1" t="s">
        <v>67</v>
      </c>
      <c r="C53" s="320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1" t="s">
        <v>54</v>
      </c>
      <c r="C54" s="320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1" t="s">
        <v>45</v>
      </c>
      <c r="C55" s="320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1" t="s">
        <v>76</v>
      </c>
      <c r="C56" s="320">
        <f>+'Ekamut-caxs'!D56</f>
        <v>17.5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1" t="s">
        <v>77</v>
      </c>
      <c r="C57" s="320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>
      <c r="A58" s="79">
        <v>23</v>
      </c>
      <c r="B58" s="321" t="s">
        <v>46</v>
      </c>
      <c r="C58" s="320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1" t="s">
        <v>123</v>
      </c>
      <c r="C59" s="320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1" t="s">
        <v>47</v>
      </c>
      <c r="C60" s="320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19</v>
      </c>
      <c r="B61" s="321" t="s">
        <v>64</v>
      </c>
      <c r="C61" s="320">
        <f>+'Ekamut-caxs'!D61</f>
        <v>22.3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0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1" t="s">
        <v>157</v>
      </c>
      <c r="C63" s="320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1"/>
      <c r="C64" s="319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1"/>
      <c r="C65" s="319">
        <f>+'Ekamut-caxs'!D65</f>
        <v>0</v>
      </c>
      <c r="D65" s="486" t="s">
        <v>124</v>
      </c>
      <c r="E65" s="86"/>
      <c r="F65" s="86"/>
      <c r="G65" s="86"/>
      <c r="H65" s="72"/>
    </row>
    <row r="66" spans="1:11" s="119" customFormat="1" ht="22.5" customHeight="1">
      <c r="A66" s="79">
        <v>20</v>
      </c>
      <c r="B66" s="342" t="s">
        <v>36</v>
      </c>
      <c r="C66" s="320">
        <f>SUM(C67:C69)</f>
        <v>24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 ht="19.5" customHeight="1">
      <c r="A69" s="15">
        <v>20.100000000000001</v>
      </c>
      <c r="B69" s="122" t="s">
        <v>85</v>
      </c>
      <c r="C69" s="537">
        <f>+'Ekamut-caxs'!D68</f>
        <v>24</v>
      </c>
    </row>
    <row r="70" spans="1:11" s="119" customFormat="1" ht="17.25" customHeight="1">
      <c r="A70" s="90">
        <v>21</v>
      </c>
      <c r="B70" s="327" t="s">
        <v>38</v>
      </c>
      <c r="C70" s="320">
        <f>+'Deb. ev kreditor'!D59-'Deb. ev kreditor'!D54</f>
        <v>87.199999999999989</v>
      </c>
      <c r="D70" s="136"/>
      <c r="E70" s="534">
        <f>+C13-C70</f>
        <v>9.7000000000000171</v>
      </c>
      <c r="F70" s="110"/>
      <c r="G70" s="110"/>
      <c r="H70" s="534">
        <f>+C73-E70</f>
        <v>213.29999999999998</v>
      </c>
      <c r="I70" s="118"/>
      <c r="J70" s="118"/>
      <c r="K70" s="118"/>
    </row>
    <row r="71" spans="1:11" s="119" customFormat="1" ht="16.5" hidden="1" customHeight="1">
      <c r="A71" s="90">
        <v>33</v>
      </c>
      <c r="B71" s="328" t="s">
        <v>86</v>
      </c>
      <c r="C71" s="319"/>
      <c r="D71" s="136" t="s">
        <v>236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>
      <c r="A72" s="45" t="s">
        <v>57</v>
      </c>
      <c r="B72" s="104" t="s">
        <v>60</v>
      </c>
      <c r="C72" s="329">
        <f>C73+C80</f>
        <v>223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>
      <c r="A73" s="90">
        <v>1</v>
      </c>
      <c r="B73" s="330" t="s">
        <v>90</v>
      </c>
      <c r="C73" s="320">
        <f>SUM(C74:C79)</f>
        <v>223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1" t="s">
        <v>87</v>
      </c>
      <c r="C74" s="319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customHeight="1" thickBot="1">
      <c r="A75" s="90">
        <v>1.1000000000000001</v>
      </c>
      <c r="B75" s="331" t="s">
        <v>88</v>
      </c>
      <c r="C75" s="319">
        <v>223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1" t="s">
        <v>89</v>
      </c>
      <c r="C76" s="319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1" t="s">
        <v>65</v>
      </c>
      <c r="C77" s="319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2" t="s">
        <v>66</v>
      </c>
      <c r="C78" s="319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2"/>
      <c r="C79" s="319"/>
      <c r="D79" s="487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0" t="s">
        <v>91</v>
      </c>
      <c r="C80" s="320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0" t="s">
        <v>62</v>
      </c>
      <c r="C81" s="319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3" t="s">
        <v>61</v>
      </c>
      <c r="C82" s="319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0" t="s">
        <v>50</v>
      </c>
      <c r="C83" s="319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29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25" t="s">
        <v>16</v>
      </c>
      <c r="C85" s="319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25"/>
      <c r="C86" s="319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29">
        <f>C13+C14-C29</f>
        <v>1722.7000000000044</v>
      </c>
      <c r="D87" s="546" t="s">
        <v>202</v>
      </c>
      <c r="E87" s="547"/>
      <c r="F87" s="352"/>
      <c r="G87" s="352"/>
      <c r="H87" s="351">
        <v>66.3</v>
      </c>
      <c r="I87" s="120"/>
      <c r="J87" s="120"/>
      <c r="K87" s="120"/>
    </row>
    <row r="88" spans="1:11" s="101" customFormat="1" ht="23.25" customHeight="1">
      <c r="A88" s="107"/>
      <c r="B88" s="108"/>
      <c r="D88" s="366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2" t="str">
        <f>+'Ekamut-caxs'!C72</f>
        <v>Ք.Հունանյան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3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64" t="str">
        <f>+'Ekamut-caxs'!C74</f>
        <v>Ս.Շահբազյան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3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67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0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51" zoomScaleSheetLayoutView="100" workbookViewId="0">
      <selection activeCell="A67" sqref="A67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498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0" t="s">
        <v>55</v>
      </c>
      <c r="B1" s="550"/>
      <c r="C1" s="550"/>
      <c r="D1" s="550"/>
      <c r="E1" s="550"/>
      <c r="F1" s="550"/>
    </row>
    <row r="2" spans="1:18" s="23" customFormat="1" ht="25.5" customHeight="1">
      <c r="A2" s="549" t="str">
        <f>+'Ekamut-caxs'!A8:D8</f>
        <v xml:space="preserve">«Երևանի հ․12 մսուր-մանկապարտեզ»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9.75" customHeight="1">
      <c r="A3" s="553" t="s">
        <v>247</v>
      </c>
      <c r="B3" s="553"/>
      <c r="C3" s="553"/>
      <c r="D3" s="553"/>
      <c r="E3" s="553"/>
      <c r="F3" s="553"/>
      <c r="G3" s="24"/>
      <c r="H3" s="24"/>
      <c r="I3" s="24"/>
    </row>
    <row r="4" spans="1:18">
      <c r="F4" s="492" t="s">
        <v>0</v>
      </c>
    </row>
    <row r="5" spans="1:18" ht="80.25" customHeight="1">
      <c r="A5" s="491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09" t="s">
        <v>243</v>
      </c>
    </row>
    <row r="6" spans="1:18" s="23" customFormat="1" ht="31.5" customHeight="1">
      <c r="A6" s="82" t="s">
        <v>7</v>
      </c>
      <c r="B6" s="83" t="s">
        <v>147</v>
      </c>
      <c r="C6" s="355">
        <f>SUM(C7:C14,C17:C19)</f>
        <v>33651.699999999997</v>
      </c>
      <c r="D6" s="355">
        <f>SUM(D7:D14,D17:D19)</f>
        <v>34680.5</v>
      </c>
      <c r="E6" s="355">
        <f t="shared" ref="E6:E60" si="0">D6-C6</f>
        <v>1028.8000000000029</v>
      </c>
      <c r="F6" s="493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1" t="s">
        <v>118</v>
      </c>
      <c r="C7" s="334">
        <v>30407</v>
      </c>
      <c r="D7" s="335">
        <f>+'Ekamut-caxs'!D12</f>
        <v>30407</v>
      </c>
      <c r="E7" s="335">
        <f t="shared" si="0"/>
        <v>0</v>
      </c>
      <c r="F7" s="336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1" t="s">
        <v>8</v>
      </c>
      <c r="C8" s="334">
        <v>290</v>
      </c>
      <c r="D8" s="335">
        <f>+'Ekamut-caxs'!D13</f>
        <v>1296.5</v>
      </c>
      <c r="E8" s="335">
        <f>D8-C8</f>
        <v>1006.5</v>
      </c>
      <c r="F8" s="336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1" t="s">
        <v>53</v>
      </c>
      <c r="C9" s="336"/>
      <c r="D9" s="335">
        <f>+'Ekamut-caxs'!D14</f>
        <v>0</v>
      </c>
      <c r="E9" s="335">
        <f t="shared" si="0"/>
        <v>0</v>
      </c>
      <c r="F9" s="336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1" t="s">
        <v>63</v>
      </c>
      <c r="C10" s="336"/>
      <c r="D10" s="335">
        <f>+'Ekamut-caxs'!D15</f>
        <v>0</v>
      </c>
      <c r="E10" s="335">
        <f t="shared" si="0"/>
        <v>0</v>
      </c>
      <c r="F10" s="336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1" t="s">
        <v>119</v>
      </c>
      <c r="C11" s="336"/>
      <c r="D11" s="335">
        <f>+'Ekamut-caxs'!D16</f>
        <v>0</v>
      </c>
      <c r="E11" s="335">
        <f t="shared" si="0"/>
        <v>0</v>
      </c>
      <c r="F11" s="336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1" t="s">
        <v>9</v>
      </c>
      <c r="C12" s="336"/>
      <c r="D12" s="335">
        <f>+'Ekamut-caxs'!D17</f>
        <v>0</v>
      </c>
      <c r="E12" s="335">
        <f t="shared" si="0"/>
        <v>0</v>
      </c>
      <c r="F12" s="336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18" t="s">
        <v>72</v>
      </c>
      <c r="C13" s="336"/>
      <c r="D13" s="335">
        <f>+'Ekamut-caxs'!D18</f>
        <v>0</v>
      </c>
      <c r="E13" s="335">
        <f t="shared" si="0"/>
        <v>0</v>
      </c>
      <c r="F13" s="336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37" t="s">
        <v>126</v>
      </c>
      <c r="C14" s="338">
        <f>SUM(C15:C16)</f>
        <v>2954.7</v>
      </c>
      <c r="D14" s="338">
        <f>SUM(D15:D16)</f>
        <v>2954.7</v>
      </c>
      <c r="E14" s="335">
        <f t="shared" si="0"/>
        <v>0</v>
      </c>
      <c r="F14" s="336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3.1</v>
      </c>
      <c r="B15" s="33" t="s">
        <v>73</v>
      </c>
      <c r="C15" s="340">
        <f>+C57</f>
        <v>2954.7</v>
      </c>
      <c r="D15" s="297">
        <f>+'Ekamut-caxs'!D20</f>
        <v>2954.7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39" t="s">
        <v>10</v>
      </c>
      <c r="C17" s="336"/>
      <c r="D17" s="335">
        <f>+'Ekamut-caxs'!D22</f>
        <v>0</v>
      </c>
      <c r="E17" s="335">
        <f t="shared" si="0"/>
        <v>0</v>
      </c>
      <c r="F17" s="336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33" t="s">
        <v>282</v>
      </c>
      <c r="C18" s="336"/>
      <c r="D18" s="334">
        <v>22.3</v>
      </c>
      <c r="E18" s="334">
        <f>D18-C18</f>
        <v>22.3</v>
      </c>
      <c r="F18" s="336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24"/>
      <c r="C19" s="336"/>
      <c r="D19" s="334">
        <f>+'Ekamut-caxs'!D24</f>
        <v>0</v>
      </c>
      <c r="E19" s="334">
        <f>D19-C19</f>
        <v>0</v>
      </c>
      <c r="F19" s="336"/>
      <c r="G19" s="488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56">
        <f>SUM(C21,C24:C30,C34:C56,C58:C59)</f>
        <v>33651.699999999997</v>
      </c>
      <c r="D20" s="356">
        <f>SUM(D21,D24:D30,D34:D56,D58:D59)</f>
        <v>34680.5</v>
      </c>
      <c r="E20" s="355">
        <f t="shared" si="0"/>
        <v>1028.8000000000029</v>
      </c>
      <c r="F20" s="493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25" t="s">
        <v>12</v>
      </c>
      <c r="C21" s="336">
        <v>22767.599999999999</v>
      </c>
      <c r="D21" s="338">
        <f>+'Ekamut-caxs'!D31</f>
        <v>22588.6</v>
      </c>
      <c r="E21" s="335">
        <f t="shared" si="0"/>
        <v>-179</v>
      </c>
      <c r="F21" s="336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6"/>
      <c r="D22" s="340">
        <f>+'Ekamut-caxs'!D32</f>
        <v>148</v>
      </c>
      <c r="E22" s="297">
        <f>D22-C22</f>
        <v>148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0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1" t="s">
        <v>16</v>
      </c>
      <c r="C24" s="336">
        <v>5450.2</v>
      </c>
      <c r="D24" s="338">
        <f>+'Ekamut-caxs'!D34</f>
        <v>5222.2</v>
      </c>
      <c r="E24" s="335">
        <f t="shared" si="0"/>
        <v>-228</v>
      </c>
      <c r="F24" s="336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1" t="s">
        <v>15</v>
      </c>
      <c r="C25" s="336">
        <v>371.2</v>
      </c>
      <c r="D25" s="338">
        <f>+'Ekamut-caxs'!D35</f>
        <v>387.6</v>
      </c>
      <c r="E25" s="335">
        <f t="shared" si="0"/>
        <v>16.400000000000034</v>
      </c>
      <c r="F25" s="336" t="s">
        <v>272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1" t="s">
        <v>14</v>
      </c>
      <c r="C26" s="336">
        <v>653</v>
      </c>
      <c r="D26" s="338">
        <f>+'Ekamut-caxs'!D36</f>
        <v>647.20000000000005</v>
      </c>
      <c r="E26" s="335">
        <f t="shared" si="0"/>
        <v>-5.7999999999999545</v>
      </c>
      <c r="F26" s="336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1" t="s">
        <v>17</v>
      </c>
      <c r="C27" s="336">
        <v>78.8</v>
      </c>
      <c r="D27" s="338">
        <f>+'Ekamut-caxs'!D37</f>
        <v>108.1</v>
      </c>
      <c r="E27" s="335">
        <f t="shared" si="0"/>
        <v>29.299999999999997</v>
      </c>
      <c r="F27" s="336" t="s">
        <v>272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1" t="s">
        <v>18</v>
      </c>
      <c r="C28" s="336">
        <v>8.6999999999999993</v>
      </c>
      <c r="D28" s="338">
        <f>+'Ekamut-caxs'!D38</f>
        <v>8.6999999999999993</v>
      </c>
      <c r="E28" s="335">
        <f t="shared" si="0"/>
        <v>0</v>
      </c>
      <c r="F28" s="336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1" t="s">
        <v>19</v>
      </c>
      <c r="C29" s="336">
        <v>24</v>
      </c>
      <c r="D29" s="338">
        <f>+'Ekamut-caxs'!D39</f>
        <v>0</v>
      </c>
      <c r="E29" s="335">
        <f t="shared" si="0"/>
        <v>-24</v>
      </c>
      <c r="F29" s="336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1" t="s">
        <v>20</v>
      </c>
      <c r="C30" s="338">
        <f>SUM(C31:C33)</f>
        <v>135</v>
      </c>
      <c r="D30" s="338">
        <f>SUM(D31:D33)</f>
        <v>135</v>
      </c>
      <c r="E30" s="335">
        <f t="shared" si="0"/>
        <v>0</v>
      </c>
      <c r="F30" s="336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60</v>
      </c>
      <c r="D31" s="340">
        <f>+'Ekamut-caxs'!D41</f>
        <v>60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15</v>
      </c>
      <c r="D32" s="340">
        <f>+'Ekamut-caxs'!D42</f>
        <v>15</v>
      </c>
      <c r="E32" s="297">
        <f t="shared" si="0"/>
        <v>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60</v>
      </c>
      <c r="D33" s="340">
        <f>+'Ekamut-caxs'!D43</f>
        <v>60</v>
      </c>
      <c r="E33" s="297">
        <f t="shared" si="0"/>
        <v>0</v>
      </c>
      <c r="F33" s="296"/>
      <c r="G33" s="27"/>
    </row>
    <row r="34" spans="1:18" s="76" customFormat="1" ht="21" customHeight="1">
      <c r="A34" s="79">
        <v>9</v>
      </c>
      <c r="B34" s="321" t="s">
        <v>24</v>
      </c>
      <c r="C34" s="336"/>
      <c r="D34" s="338">
        <f>+'Ekamut-caxs'!D44</f>
        <v>7</v>
      </c>
      <c r="E34" s="335">
        <f t="shared" si="0"/>
        <v>7</v>
      </c>
      <c r="F34" s="336" t="s">
        <v>273</v>
      </c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1" t="s">
        <v>30</v>
      </c>
      <c r="C35" s="336">
        <v>441</v>
      </c>
      <c r="D35" s="338">
        <f>+'Ekamut-caxs'!D45</f>
        <v>243.1</v>
      </c>
      <c r="E35" s="335">
        <f t="shared" si="0"/>
        <v>-197.9</v>
      </c>
      <c r="F35" s="336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1" t="s">
        <v>25</v>
      </c>
      <c r="C36" s="336">
        <v>80</v>
      </c>
      <c r="D36" s="338">
        <f>+'Ekamut-caxs'!D46</f>
        <v>70</v>
      </c>
      <c r="E36" s="335">
        <f t="shared" si="0"/>
        <v>-10</v>
      </c>
      <c r="F36" s="336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26" t="s">
        <v>75</v>
      </c>
      <c r="C37" s="336">
        <v>60</v>
      </c>
      <c r="D37" s="338">
        <f>+'Ekamut-caxs'!D47</f>
        <v>8</v>
      </c>
      <c r="E37" s="335">
        <f t="shared" si="0"/>
        <v>-52</v>
      </c>
      <c r="F37" s="336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13</v>
      </c>
      <c r="B38" s="321" t="s">
        <v>48</v>
      </c>
      <c r="C38" s="336">
        <v>100</v>
      </c>
      <c r="D38" s="338">
        <f>+'Ekamut-caxs'!D48</f>
        <v>30</v>
      </c>
      <c r="E38" s="335">
        <f t="shared" si="0"/>
        <v>-70</v>
      </c>
      <c r="F38" s="336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14</v>
      </c>
      <c r="B39" s="321" t="s">
        <v>121</v>
      </c>
      <c r="C39" s="336">
        <v>10</v>
      </c>
      <c r="D39" s="338">
        <f>+'Ekamut-caxs'!D49</f>
        <v>10</v>
      </c>
      <c r="E39" s="335">
        <f>D39-C39</f>
        <v>0</v>
      </c>
      <c r="F39" s="336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15</v>
      </c>
      <c r="B40" s="321" t="s">
        <v>122</v>
      </c>
      <c r="C40" s="336">
        <v>70</v>
      </c>
      <c r="D40" s="338">
        <f>+'Ekamut-caxs'!D50</f>
        <v>70</v>
      </c>
      <c r="E40" s="335">
        <f t="shared" si="0"/>
        <v>0</v>
      </c>
      <c r="F40" s="336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16</v>
      </c>
      <c r="B41" s="321" t="s">
        <v>26</v>
      </c>
      <c r="C41" s="334">
        <v>116</v>
      </c>
      <c r="D41" s="338">
        <f>+'Ekamut-caxs'!D51</f>
        <v>91</v>
      </c>
      <c r="E41" s="335">
        <f t="shared" si="0"/>
        <v>-25</v>
      </c>
      <c r="F41" s="336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17</v>
      </c>
      <c r="B42" s="321" t="s">
        <v>27</v>
      </c>
      <c r="C42" s="334">
        <v>29.4</v>
      </c>
      <c r="D42" s="338">
        <f>+'Ekamut-caxs'!D52</f>
        <v>4.5</v>
      </c>
      <c r="E42" s="335">
        <f>D42-C42</f>
        <v>-24.9</v>
      </c>
      <c r="F42" s="336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1" t="s">
        <v>67</v>
      </c>
      <c r="C43" s="334"/>
      <c r="D43" s="338">
        <f>+'Ekamut-caxs'!D53</f>
        <v>0</v>
      </c>
      <c r="E43" s="335">
        <f>D43-C43</f>
        <v>0</v>
      </c>
      <c r="F43" s="336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1" t="s">
        <v>54</v>
      </c>
      <c r="C44" s="334"/>
      <c r="D44" s="338">
        <f>+'Ekamut-caxs'!D54</f>
        <v>0</v>
      </c>
      <c r="E44" s="335">
        <f>D44-C44</f>
        <v>0</v>
      </c>
      <c r="F44" s="336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20</v>
      </c>
      <c r="B45" s="321" t="s">
        <v>45</v>
      </c>
      <c r="C45" s="336">
        <v>57.5</v>
      </c>
      <c r="D45" s="338">
        <f>+'Ekamut-caxs'!D55</f>
        <v>0</v>
      </c>
      <c r="E45" s="335">
        <f t="shared" si="0"/>
        <v>-57.5</v>
      </c>
      <c r="F45" s="336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21</v>
      </c>
      <c r="B46" s="321" t="s">
        <v>76</v>
      </c>
      <c r="C46" s="336">
        <v>16</v>
      </c>
      <c r="D46" s="338">
        <f>+'Ekamut-caxs'!D56</f>
        <v>17.5</v>
      </c>
      <c r="E46" s="335">
        <f t="shared" si="0"/>
        <v>1.5</v>
      </c>
      <c r="F46" s="336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22</v>
      </c>
      <c r="B47" s="321" t="s">
        <v>77</v>
      </c>
      <c r="C47" s="334">
        <v>95</v>
      </c>
      <c r="D47" s="338">
        <f>+'Ekamut-caxs'!D57</f>
        <v>95</v>
      </c>
      <c r="E47" s="335">
        <f t="shared" si="0"/>
        <v>0</v>
      </c>
      <c r="F47" s="336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1" t="s">
        <v>46</v>
      </c>
      <c r="C48" s="334"/>
      <c r="D48" s="338">
        <f>+'Ekamut-caxs'!D58</f>
        <v>0</v>
      </c>
      <c r="E48" s="335">
        <f t="shared" ref="E48:E59" si="1">D48-C48</f>
        <v>0</v>
      </c>
      <c r="F48" s="336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1" t="s">
        <v>123</v>
      </c>
      <c r="C49" s="334"/>
      <c r="D49" s="338">
        <f>+'Ekamut-caxs'!D59</f>
        <v>0</v>
      </c>
      <c r="E49" s="335">
        <f t="shared" si="1"/>
        <v>0</v>
      </c>
      <c r="F49" s="336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1" t="s">
        <v>47</v>
      </c>
      <c r="C50" s="334"/>
      <c r="D50" s="338">
        <f>+'Ekamut-caxs'!D60</f>
        <v>0</v>
      </c>
      <c r="E50" s="335">
        <f t="shared" si="1"/>
        <v>0</v>
      </c>
      <c r="F50" s="336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23</v>
      </c>
      <c r="B51" s="321" t="s">
        <v>64</v>
      </c>
      <c r="C51" s="334"/>
      <c r="D51" s="338">
        <f>+'Ekamut-caxs'!D61</f>
        <v>22.3</v>
      </c>
      <c r="E51" s="335">
        <f t="shared" si="1"/>
        <v>22.3</v>
      </c>
      <c r="F51" s="336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34"/>
      <c r="D52" s="338">
        <f>+'Ekamut-caxs'!D62</f>
        <v>0</v>
      </c>
      <c r="E52" s="335">
        <f t="shared" si="1"/>
        <v>0</v>
      </c>
      <c r="F52" s="336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1" t="s">
        <v>157</v>
      </c>
      <c r="C53" s="334"/>
      <c r="D53" s="338">
        <f>+'Ekamut-caxs'!D63</f>
        <v>0</v>
      </c>
      <c r="E53" s="335">
        <f t="shared" si="1"/>
        <v>0</v>
      </c>
      <c r="F53" s="336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24">
        <f>+'Ekamut-caxs'!B64</f>
        <v>0</v>
      </c>
      <c r="C54" s="334"/>
      <c r="D54" s="336">
        <f>+'Ekamut-caxs'!D64</f>
        <v>0</v>
      </c>
      <c r="E54" s="334">
        <f>D54-C54</f>
        <v>0</v>
      </c>
      <c r="F54" s="336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24">
        <f>+'Ekamut-caxs'!B65</f>
        <v>0</v>
      </c>
      <c r="C55" s="334"/>
      <c r="D55" s="336">
        <f>+'Ekamut-caxs'!D65</f>
        <v>0</v>
      </c>
      <c r="E55" s="334">
        <f>D55-C55</f>
        <v>0</v>
      </c>
      <c r="F55" s="336"/>
      <c r="G55" s="488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25" t="s">
        <v>28</v>
      </c>
      <c r="C56" s="334">
        <v>3014.7</v>
      </c>
      <c r="D56" s="338">
        <f>+'Ekamut-caxs'!D66</f>
        <v>2954.7</v>
      </c>
      <c r="E56" s="335">
        <f t="shared" si="1"/>
        <v>-60</v>
      </c>
      <c r="F56" s="336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24.1</v>
      </c>
      <c r="B57" s="31" t="s">
        <v>79</v>
      </c>
      <c r="C57" s="298">
        <v>2954.7</v>
      </c>
      <c r="D57" s="340">
        <f>+'Ekamut-caxs'!D67</f>
        <v>2954.7</v>
      </c>
      <c r="E57" s="297">
        <f t="shared" si="1"/>
        <v>0</v>
      </c>
      <c r="F57" s="296"/>
      <c r="G57" s="188"/>
    </row>
    <row r="58" spans="1:18" s="76" customFormat="1" ht="21" customHeight="1">
      <c r="A58" s="79">
        <v>25</v>
      </c>
      <c r="B58" s="337" t="s">
        <v>80</v>
      </c>
      <c r="C58" s="334">
        <v>40</v>
      </c>
      <c r="D58" s="338">
        <f>+'Ekamut-caxs'!D68</f>
        <v>24</v>
      </c>
      <c r="E58" s="335">
        <f t="shared" si="1"/>
        <v>-16</v>
      </c>
      <c r="F58" s="336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26</v>
      </c>
      <c r="B59" s="321" t="s">
        <v>68</v>
      </c>
      <c r="C59" s="334">
        <v>33.6</v>
      </c>
      <c r="D59" s="338">
        <f>+'Ekamut-caxs'!D69</f>
        <v>1936</v>
      </c>
      <c r="E59" s="335">
        <f t="shared" si="1"/>
        <v>1902.4</v>
      </c>
      <c r="F59" s="336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55">
        <f>C6-C20</f>
        <v>0</v>
      </c>
      <c r="D60" s="355">
        <f>D6-D20</f>
        <v>0</v>
      </c>
      <c r="E60" s="355">
        <f t="shared" si="0"/>
        <v>0</v>
      </c>
      <c r="F60" s="493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4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52" t="str">
        <f>+'Ekamut-caxs'!C72</f>
        <v>Ք.Հունանյան</v>
      </c>
      <c r="E62" s="552"/>
      <c r="F62" s="485"/>
      <c r="G62" s="27"/>
    </row>
    <row r="63" spans="1:18" ht="9.75" hidden="1" customHeight="1">
      <c r="B63" s="43"/>
      <c r="C63" s="40"/>
      <c r="D63" s="551" t="s">
        <v>5</v>
      </c>
      <c r="E63" s="551"/>
      <c r="F63" s="495"/>
      <c r="G63" s="27"/>
    </row>
    <row r="64" spans="1:18" ht="24.75" hidden="1" customHeight="1">
      <c r="B64" s="41" t="s">
        <v>6</v>
      </c>
      <c r="C64" s="42"/>
      <c r="D64" s="552" t="str">
        <f>+'Ekamut-caxs'!C74</f>
        <v>Ս.Շահբազյան</v>
      </c>
      <c r="E64" s="552"/>
      <c r="F64" s="485"/>
      <c r="G64" s="27"/>
    </row>
    <row r="65" spans="1:7" ht="11.25" hidden="1" customHeight="1">
      <c r="B65" s="40"/>
      <c r="C65" s="40"/>
      <c r="D65" s="551" t="s">
        <v>5</v>
      </c>
      <c r="E65" s="551"/>
      <c r="F65" s="495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496"/>
      <c r="G66" s="27"/>
    </row>
    <row r="67" spans="1:7" s="20" customFormat="1">
      <c r="A67" s="139"/>
      <c r="B67" s="27"/>
      <c r="C67" s="27"/>
      <c r="D67" s="27"/>
      <c r="E67" s="27"/>
      <c r="F67" s="497"/>
      <c r="G67" s="27"/>
    </row>
    <row r="68" spans="1:7" s="20" customFormat="1">
      <c r="A68" s="139"/>
      <c r="B68" s="27"/>
      <c r="C68" s="27"/>
      <c r="D68" s="27"/>
      <c r="E68" s="27"/>
      <c r="F68" s="497"/>
      <c r="G68" s="27"/>
    </row>
    <row r="69" spans="1:7" s="20" customFormat="1">
      <c r="A69" s="139"/>
      <c r="B69" s="27"/>
      <c r="C69" s="27"/>
      <c r="D69" s="27"/>
      <c r="E69" s="27"/>
      <c r="F69" s="497"/>
      <c r="G69" s="27"/>
    </row>
    <row r="70" spans="1:7" s="20" customFormat="1">
      <c r="A70" s="139"/>
      <c r="B70" s="27"/>
      <c r="C70" s="27"/>
      <c r="D70" s="27"/>
      <c r="E70" s="27"/>
      <c r="F70" s="497"/>
      <c r="G70" s="27"/>
    </row>
    <row r="71" spans="1:7" s="20" customFormat="1">
      <c r="A71" s="139"/>
      <c r="B71" s="27"/>
      <c r="C71" s="27"/>
      <c r="D71" s="27"/>
      <c r="E71" s="27"/>
      <c r="F71" s="497"/>
    </row>
    <row r="72" spans="1:7" s="20" customFormat="1">
      <c r="A72" s="139"/>
      <c r="B72" s="27"/>
      <c r="C72" s="27"/>
      <c r="D72" s="27"/>
      <c r="E72" s="27"/>
      <c r="F72" s="497"/>
    </row>
    <row r="73" spans="1:7" s="20" customFormat="1">
      <c r="A73" s="139"/>
      <c r="B73" s="27"/>
      <c r="C73" s="27"/>
      <c r="D73" s="27"/>
      <c r="E73" s="27"/>
      <c r="F73" s="497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4" zoomScaleSheetLayoutView="100" workbookViewId="0">
      <selection activeCell="A67" sqref="A6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498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0" t="s">
        <v>82</v>
      </c>
      <c r="B1" s="550"/>
      <c r="C1" s="550"/>
      <c r="D1" s="550"/>
      <c r="E1" s="550"/>
      <c r="F1" s="550"/>
    </row>
    <row r="2" spans="1:20" s="23" customFormat="1" ht="26.25" customHeight="1">
      <c r="A2" s="542" t="str">
        <f>+'Ekamut-caxs'!A8:D8</f>
        <v xml:space="preserve">«Երևանի հ․12 մսուր-մանկապարտեզ» ՀՈԱԿ-ի </v>
      </c>
      <c r="B2" s="542"/>
      <c r="C2" s="542"/>
      <c r="D2" s="542"/>
      <c r="E2" s="542"/>
      <c r="F2" s="542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34.5" customHeight="1">
      <c r="A3" s="553" t="s">
        <v>248</v>
      </c>
      <c r="B3" s="553"/>
      <c r="C3" s="553"/>
      <c r="D3" s="553"/>
      <c r="E3" s="553"/>
      <c r="F3" s="553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499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09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96.9</v>
      </c>
      <c r="D6" s="299">
        <f>+C6</f>
        <v>96.9</v>
      </c>
      <c r="E6" s="329">
        <f t="shared" ref="E6:E63" si="0">D6-C6</f>
        <v>0</v>
      </c>
      <c r="F6" s="500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29">
        <f>SUM(C8,C9:C18)</f>
        <v>30697</v>
      </c>
      <c r="D7" s="329">
        <f>SUM(D8,D9:D18)</f>
        <v>31725.8</v>
      </c>
      <c r="E7" s="329">
        <f>D7-C7</f>
        <v>1028.7999999999993</v>
      </c>
      <c r="F7" s="500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18" t="s">
        <v>118</v>
      </c>
      <c r="C8" s="319">
        <v>30407</v>
      </c>
      <c r="D8" s="320">
        <f>+'Dramakan hosqer'!C15</f>
        <v>30407</v>
      </c>
      <c r="E8" s="320">
        <f>D8-C8</f>
        <v>0</v>
      </c>
      <c r="F8" s="501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1" t="s">
        <v>8</v>
      </c>
      <c r="C9" s="319">
        <v>290</v>
      </c>
      <c r="D9" s="320">
        <f>+'Dramakan hosqer'!C16</f>
        <v>1296.5</v>
      </c>
      <c r="E9" s="320">
        <f t="shared" si="0"/>
        <v>1006.5</v>
      </c>
      <c r="F9" s="501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2" t="s">
        <v>53</v>
      </c>
      <c r="C10" s="319"/>
      <c r="D10" s="320">
        <f>+'Dramakan hosqer'!C17</f>
        <v>0</v>
      </c>
      <c r="E10" s="320">
        <f t="shared" si="0"/>
        <v>0</v>
      </c>
      <c r="F10" s="501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3" t="s">
        <v>63</v>
      </c>
      <c r="C11" s="319"/>
      <c r="D11" s="320">
        <f>+'Dramakan hosqer'!C18</f>
        <v>0</v>
      </c>
      <c r="E11" s="320">
        <f t="shared" si="0"/>
        <v>0</v>
      </c>
      <c r="F11" s="501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18" t="s">
        <v>119</v>
      </c>
      <c r="C12" s="319"/>
      <c r="D12" s="320">
        <f>+'Dramakan hosqer'!C19</f>
        <v>0</v>
      </c>
      <c r="E12" s="320">
        <f t="shared" si="0"/>
        <v>0</v>
      </c>
      <c r="F12" s="501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18" t="s">
        <v>9</v>
      </c>
      <c r="C13" s="319"/>
      <c r="D13" s="320">
        <f>+'Dramakan hosqer'!C20</f>
        <v>0</v>
      </c>
      <c r="E13" s="320">
        <f t="shared" si="0"/>
        <v>0</v>
      </c>
      <c r="F13" s="501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18" t="s">
        <v>72</v>
      </c>
      <c r="C14" s="319"/>
      <c r="D14" s="320">
        <f>+'Dramakan hosqer'!C21</f>
        <v>0</v>
      </c>
      <c r="E14" s="320">
        <f t="shared" si="0"/>
        <v>0</v>
      </c>
      <c r="F14" s="501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18" t="s">
        <v>34</v>
      </c>
      <c r="C15" s="319"/>
      <c r="D15" s="320">
        <f>+'Dramakan hosqer'!C22</f>
        <v>0</v>
      </c>
      <c r="E15" s="320">
        <f t="shared" si="0"/>
        <v>0</v>
      </c>
      <c r="F15" s="501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18" t="s">
        <v>10</v>
      </c>
      <c r="C16" s="319"/>
      <c r="D16" s="320">
        <f>+'Dramakan hosqer'!C23</f>
        <v>0</v>
      </c>
      <c r="E16" s="320">
        <f>D16-C16</f>
        <v>0</v>
      </c>
      <c r="F16" s="501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33" t="s">
        <v>282</v>
      </c>
      <c r="C17" s="319"/>
      <c r="D17" s="319">
        <v>22.3</v>
      </c>
      <c r="E17" s="319">
        <f t="shared" si="0"/>
        <v>22.3</v>
      </c>
      <c r="F17" s="501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24"/>
      <c r="C18" s="319"/>
      <c r="D18" s="319">
        <f>+'Dramakan hosqer'!C25</f>
        <v>0</v>
      </c>
      <c r="E18" s="319">
        <f>D18-C18</f>
        <v>0</v>
      </c>
      <c r="F18" s="501"/>
      <c r="G18" s="48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29">
        <f>+C20+C62+C74</f>
        <v>30720.600000000002</v>
      </c>
      <c r="D19" s="329">
        <f>+D20+D62+D74</f>
        <v>30099.999999999996</v>
      </c>
      <c r="E19" s="329">
        <f t="shared" si="0"/>
        <v>-620.60000000000582</v>
      </c>
      <c r="F19" s="500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29">
        <f>SUM(C21,C24:C30,C34:C56,C60:C61)</f>
        <v>30690.600000000002</v>
      </c>
      <c r="D20" s="329">
        <f>SUM(D21,D24:D30,D34:D56,D60:D61)</f>
        <v>29876.999999999996</v>
      </c>
      <c r="E20" s="329">
        <f t="shared" si="0"/>
        <v>-813.60000000000582</v>
      </c>
      <c r="F20" s="500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25" t="s">
        <v>12</v>
      </c>
      <c r="C21" s="319">
        <v>22767.599999999999</v>
      </c>
      <c r="D21" s="320">
        <f>+'Dramakan hosqer'!C31</f>
        <v>22588.6</v>
      </c>
      <c r="E21" s="320">
        <f t="shared" si="0"/>
        <v>-179</v>
      </c>
      <c r="F21" s="501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300">
        <v>174</v>
      </c>
      <c r="D22" s="333">
        <f>+'Dramakan hosqer'!C32</f>
        <v>148</v>
      </c>
      <c r="E22" s="333">
        <f t="shared" si="0"/>
        <v>-26</v>
      </c>
      <c r="F22" s="502"/>
    </row>
    <row r="23" spans="1:20" ht="18" hidden="1" customHeight="1">
      <c r="A23" s="28">
        <v>1.2</v>
      </c>
      <c r="B23" s="33" t="s">
        <v>13</v>
      </c>
      <c r="C23" s="300"/>
      <c r="D23" s="333">
        <f>+'Dramakan hosqer'!C33</f>
        <v>0</v>
      </c>
      <c r="E23" s="333">
        <f t="shared" si="0"/>
        <v>0</v>
      </c>
      <c r="F23" s="502"/>
    </row>
    <row r="24" spans="1:20" s="76" customFormat="1" ht="18" customHeight="1">
      <c r="A24" s="79">
        <v>2</v>
      </c>
      <c r="B24" s="321" t="s">
        <v>16</v>
      </c>
      <c r="C24" s="319">
        <v>5450.2</v>
      </c>
      <c r="D24" s="320">
        <f>+'Dramakan hosqer'!C34</f>
        <v>5222.2</v>
      </c>
      <c r="E24" s="320">
        <f t="shared" si="0"/>
        <v>-228</v>
      </c>
      <c r="F24" s="501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1" t="s">
        <v>15</v>
      </c>
      <c r="C25" s="319">
        <v>371.2</v>
      </c>
      <c r="D25" s="320">
        <f>+'Dramakan hosqer'!C35</f>
        <v>387.6</v>
      </c>
      <c r="E25" s="320">
        <f t="shared" si="0"/>
        <v>16.400000000000034</v>
      </c>
      <c r="F25" s="501" t="s">
        <v>272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1" t="s">
        <v>14</v>
      </c>
      <c r="C26" s="319">
        <v>653</v>
      </c>
      <c r="D26" s="320">
        <f>+'Dramakan hosqer'!C36</f>
        <v>647.20000000000005</v>
      </c>
      <c r="E26" s="320">
        <f t="shared" si="0"/>
        <v>-5.7999999999999545</v>
      </c>
      <c r="F26" s="501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1" t="s">
        <v>17</v>
      </c>
      <c r="C27" s="319">
        <v>78.8</v>
      </c>
      <c r="D27" s="320">
        <f>+'Dramakan hosqer'!C37</f>
        <v>108.1</v>
      </c>
      <c r="E27" s="320">
        <f t="shared" si="0"/>
        <v>29.299999999999997</v>
      </c>
      <c r="F27" s="501" t="s">
        <v>272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1" t="s">
        <v>18</v>
      </c>
      <c r="C28" s="319">
        <v>8.6999999999999993</v>
      </c>
      <c r="D28" s="320">
        <f>+'Dramakan hosqer'!C38</f>
        <v>8.6999999999999993</v>
      </c>
      <c r="E28" s="320">
        <f t="shared" si="0"/>
        <v>0</v>
      </c>
      <c r="F28" s="501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1" t="s">
        <v>19</v>
      </c>
      <c r="C29" s="319">
        <v>24</v>
      </c>
      <c r="D29" s="320">
        <f>+'Dramakan hosqer'!C39</f>
        <v>0</v>
      </c>
      <c r="E29" s="320">
        <f t="shared" si="0"/>
        <v>-24</v>
      </c>
      <c r="F29" s="501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1" t="s">
        <v>20</v>
      </c>
      <c r="C30" s="320">
        <f>SUM(C31:C33)</f>
        <v>135</v>
      </c>
      <c r="D30" s="320">
        <f>SUM(D31:D33)</f>
        <v>135</v>
      </c>
      <c r="E30" s="320">
        <f t="shared" si="0"/>
        <v>0</v>
      </c>
      <c r="F30" s="501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60</v>
      </c>
      <c r="D31" s="333">
        <f>+'Dramakan hosqer'!C41</f>
        <v>60</v>
      </c>
      <c r="E31" s="333">
        <f t="shared" si="0"/>
        <v>0</v>
      </c>
      <c r="F31" s="502"/>
    </row>
    <row r="32" spans="1:20" s="36" customFormat="1" ht="18" customHeight="1">
      <c r="A32" s="28">
        <v>8.1999999999999993</v>
      </c>
      <c r="B32" s="33" t="s">
        <v>22</v>
      </c>
      <c r="C32" s="300">
        <v>15</v>
      </c>
      <c r="D32" s="333">
        <f>+'Dramakan hosqer'!C42</f>
        <v>15</v>
      </c>
      <c r="E32" s="333">
        <f t="shared" si="0"/>
        <v>0</v>
      </c>
      <c r="F32" s="502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60</v>
      </c>
      <c r="D33" s="333">
        <f>+'Dramakan hosqer'!C43</f>
        <v>60</v>
      </c>
      <c r="E33" s="333">
        <f t="shared" si="0"/>
        <v>0</v>
      </c>
      <c r="F33" s="502"/>
      <c r="I33" s="161"/>
    </row>
    <row r="34" spans="1:20" s="76" customFormat="1" ht="18" customHeight="1">
      <c r="A34" s="79">
        <v>9</v>
      </c>
      <c r="B34" s="321" t="s">
        <v>24</v>
      </c>
      <c r="C34" s="319"/>
      <c r="D34" s="320">
        <f>+'Dramakan hosqer'!C44</f>
        <v>7</v>
      </c>
      <c r="E34" s="320">
        <f t="shared" si="0"/>
        <v>7</v>
      </c>
      <c r="F34" s="501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1" t="s">
        <v>30</v>
      </c>
      <c r="C35" s="319">
        <v>441</v>
      </c>
      <c r="D35" s="320">
        <f>+'Dramakan hosqer'!C45</f>
        <v>243.1</v>
      </c>
      <c r="E35" s="320">
        <f t="shared" si="0"/>
        <v>-197.9</v>
      </c>
      <c r="F35" s="501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1" t="s">
        <v>25</v>
      </c>
      <c r="C36" s="319">
        <v>80</v>
      </c>
      <c r="D36" s="320">
        <f>+'Dramakan hosqer'!C46</f>
        <v>70</v>
      </c>
      <c r="E36" s="320">
        <f t="shared" si="0"/>
        <v>-10</v>
      </c>
      <c r="F36" s="501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26" t="s">
        <v>75</v>
      </c>
      <c r="C37" s="319">
        <v>60</v>
      </c>
      <c r="D37" s="320">
        <f>+'Dramakan hosqer'!C47</f>
        <v>8</v>
      </c>
      <c r="E37" s="320">
        <f t="shared" si="0"/>
        <v>-52</v>
      </c>
      <c r="F37" s="501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13</v>
      </c>
      <c r="B38" s="321" t="s">
        <v>48</v>
      </c>
      <c r="C38" s="319">
        <v>100</v>
      </c>
      <c r="D38" s="320">
        <f>+'Dramakan hosqer'!C48</f>
        <v>30</v>
      </c>
      <c r="E38" s="320">
        <f t="shared" si="0"/>
        <v>-70</v>
      </c>
      <c r="F38" s="501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14</v>
      </c>
      <c r="B39" s="321" t="s">
        <v>121</v>
      </c>
      <c r="C39" s="319">
        <v>10</v>
      </c>
      <c r="D39" s="320">
        <f>+'Dramakan hosqer'!C49</f>
        <v>10</v>
      </c>
      <c r="E39" s="320">
        <f t="shared" si="0"/>
        <v>0</v>
      </c>
      <c r="F39" s="501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15</v>
      </c>
      <c r="B40" s="321" t="s">
        <v>122</v>
      </c>
      <c r="C40" s="319">
        <v>70</v>
      </c>
      <c r="D40" s="320">
        <f>+'Dramakan hosqer'!C50</f>
        <v>70</v>
      </c>
      <c r="E40" s="320">
        <f t="shared" si="0"/>
        <v>0</v>
      </c>
      <c r="F40" s="501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16</v>
      </c>
      <c r="B41" s="321" t="s">
        <v>26</v>
      </c>
      <c r="C41" s="319">
        <v>116</v>
      </c>
      <c r="D41" s="320">
        <f>+'Dramakan hosqer'!C51</f>
        <v>91</v>
      </c>
      <c r="E41" s="320">
        <f t="shared" si="0"/>
        <v>-25</v>
      </c>
      <c r="F41" s="501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17</v>
      </c>
      <c r="B42" s="321" t="s">
        <v>27</v>
      </c>
      <c r="C42" s="319">
        <v>29.4</v>
      </c>
      <c r="D42" s="320">
        <f>+'Dramakan hosqer'!C52</f>
        <v>4.5</v>
      </c>
      <c r="E42" s="320">
        <f t="shared" si="0"/>
        <v>-24.9</v>
      </c>
      <c r="F42" s="501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1" t="s">
        <v>67</v>
      </c>
      <c r="C43" s="319"/>
      <c r="D43" s="320">
        <f>+'Dramakan hosqer'!C53</f>
        <v>0</v>
      </c>
      <c r="E43" s="320">
        <f t="shared" si="0"/>
        <v>0</v>
      </c>
      <c r="F43" s="501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1" t="s">
        <v>54</v>
      </c>
      <c r="C44" s="319"/>
      <c r="D44" s="320">
        <f>+'Dramakan hosqer'!C54</f>
        <v>0</v>
      </c>
      <c r="E44" s="320">
        <f t="shared" si="0"/>
        <v>0</v>
      </c>
      <c r="F44" s="501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18</v>
      </c>
      <c r="B45" s="321" t="s">
        <v>45</v>
      </c>
      <c r="C45" s="319">
        <v>57.5</v>
      </c>
      <c r="D45" s="320">
        <f>+'Dramakan hosqer'!C55</f>
        <v>0</v>
      </c>
      <c r="E45" s="320">
        <f t="shared" si="0"/>
        <v>-57.5</v>
      </c>
      <c r="F45" s="501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19</v>
      </c>
      <c r="B46" s="321" t="s">
        <v>76</v>
      </c>
      <c r="C46" s="319">
        <v>16</v>
      </c>
      <c r="D46" s="320">
        <f>+'Dramakan hosqer'!C56</f>
        <v>17.5</v>
      </c>
      <c r="E46" s="320">
        <f t="shared" si="0"/>
        <v>1.5</v>
      </c>
      <c r="F46" s="501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20</v>
      </c>
      <c r="B47" s="321" t="s">
        <v>77</v>
      </c>
      <c r="C47" s="319">
        <v>95</v>
      </c>
      <c r="D47" s="320">
        <f>+'Dramakan hosqer'!C57</f>
        <v>95</v>
      </c>
      <c r="E47" s="320">
        <f t="shared" si="0"/>
        <v>0</v>
      </c>
      <c r="F47" s="501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1" t="s">
        <v>46</v>
      </c>
      <c r="C48" s="319"/>
      <c r="D48" s="320">
        <f>+'Dramakan hosqer'!C58</f>
        <v>0</v>
      </c>
      <c r="E48" s="320">
        <f t="shared" si="0"/>
        <v>0</v>
      </c>
      <c r="F48" s="501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1" t="s">
        <v>123</v>
      </c>
      <c r="C49" s="319"/>
      <c r="D49" s="320">
        <f>+'Dramakan hosqer'!C59</f>
        <v>0</v>
      </c>
      <c r="E49" s="320">
        <f t="shared" si="0"/>
        <v>0</v>
      </c>
      <c r="F49" s="501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1" t="s">
        <v>47</v>
      </c>
      <c r="C50" s="319"/>
      <c r="D50" s="320">
        <f>+'Dramakan hosqer'!C60</f>
        <v>0</v>
      </c>
      <c r="E50" s="320">
        <f t="shared" si="0"/>
        <v>0</v>
      </c>
      <c r="F50" s="501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21</v>
      </c>
      <c r="B51" s="321" t="s">
        <v>64</v>
      </c>
      <c r="C51" s="319"/>
      <c r="D51" s="320">
        <f>+'Dramakan hosqer'!C61</f>
        <v>22.3</v>
      </c>
      <c r="E51" s="320">
        <f t="shared" si="0"/>
        <v>22.3</v>
      </c>
      <c r="F51" s="501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19"/>
      <c r="D52" s="320">
        <f>+'Dramakan hosqer'!C62</f>
        <v>0</v>
      </c>
      <c r="E52" s="320">
        <f t="shared" si="0"/>
        <v>0</v>
      </c>
      <c r="F52" s="501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1" t="s">
        <v>157</v>
      </c>
      <c r="C53" s="319"/>
      <c r="D53" s="320">
        <f>+'Dramakan hosqer'!C63</f>
        <v>0</v>
      </c>
      <c r="E53" s="320">
        <f t="shared" si="0"/>
        <v>0</v>
      </c>
      <c r="F53" s="501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24">
        <f>+'Dramakan hosqer'!B64</f>
        <v>0</v>
      </c>
      <c r="C54" s="319"/>
      <c r="D54" s="320">
        <f>+'Dramakan hosqer'!C64</f>
        <v>0</v>
      </c>
      <c r="E54" s="319">
        <f>D54-C54</f>
        <v>0</v>
      </c>
      <c r="F54" s="501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24">
        <f>+'Dramakan hosqer'!B65</f>
        <v>0</v>
      </c>
      <c r="C55" s="319"/>
      <c r="D55" s="320">
        <f>+'Dramakan hosqer'!C65</f>
        <v>0</v>
      </c>
      <c r="E55" s="319">
        <f>D55-C55</f>
        <v>0</v>
      </c>
      <c r="F55" s="501"/>
      <c r="G55" s="48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22</v>
      </c>
      <c r="B56" s="327" t="s">
        <v>36</v>
      </c>
      <c r="C56" s="320">
        <f>SUM(C57:C59)</f>
        <v>40</v>
      </c>
      <c r="D56" s="320">
        <f>SUM(D57:D59)</f>
        <v>24</v>
      </c>
      <c r="E56" s="319">
        <f>D56-C56</f>
        <v>-16</v>
      </c>
      <c r="F56" s="501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33">
        <f>+'Dramakan hosqer'!C67</f>
        <v>0</v>
      </c>
      <c r="E57" s="300">
        <f>D57-C57</f>
        <v>0</v>
      </c>
      <c r="F57" s="502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33">
        <f>+'Dramakan hosqer'!C68</f>
        <v>0</v>
      </c>
      <c r="E58" s="333">
        <f t="shared" si="0"/>
        <v>0</v>
      </c>
      <c r="F58" s="502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22.1</v>
      </c>
      <c r="B59" s="204" t="s">
        <v>85</v>
      </c>
      <c r="C59" s="300">
        <v>40</v>
      </c>
      <c r="D59" s="333">
        <f>+'Dramakan hosqer'!C69</f>
        <v>24</v>
      </c>
      <c r="E59" s="333">
        <f t="shared" si="0"/>
        <v>-16</v>
      </c>
      <c r="F59" s="502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23</v>
      </c>
      <c r="B60" s="327" t="s">
        <v>38</v>
      </c>
      <c r="C60" s="319">
        <v>87.2</v>
      </c>
      <c r="D60" s="320">
        <f>+'Dramakan hosqer'!C70</f>
        <v>87.199999999999989</v>
      </c>
      <c r="E60" s="320">
        <f t="shared" si="0"/>
        <v>0</v>
      </c>
      <c r="F60" s="501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28" t="s">
        <v>86</v>
      </c>
      <c r="C61" s="319"/>
      <c r="D61" s="320">
        <f>+'Dramakan hosqer'!C71</f>
        <v>0</v>
      </c>
      <c r="E61" s="320">
        <f t="shared" si="0"/>
        <v>0</v>
      </c>
      <c r="F61" s="501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29">
        <f>+C63+C70</f>
        <v>30</v>
      </c>
      <c r="D62" s="329">
        <f>+D63+D70</f>
        <v>223</v>
      </c>
      <c r="E62" s="329">
        <f t="shared" si="0"/>
        <v>193</v>
      </c>
      <c r="F62" s="500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0" t="s">
        <v>90</v>
      </c>
      <c r="C63" s="320">
        <f>SUM(C64:C69)</f>
        <v>30</v>
      </c>
      <c r="D63" s="320">
        <f>SUM(D64:D69)</f>
        <v>223</v>
      </c>
      <c r="E63" s="320">
        <f t="shared" si="0"/>
        <v>193</v>
      </c>
      <c r="F63" s="501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>
      <c r="A64" s="90">
        <v>1.1000000000000001</v>
      </c>
      <c r="B64" s="331" t="s">
        <v>87</v>
      </c>
      <c r="C64" s="319">
        <v>30</v>
      </c>
      <c r="D64" s="320">
        <f>+'Dramakan hosqer'!C74</f>
        <v>0</v>
      </c>
      <c r="E64" s="320">
        <f t="shared" ref="E64:E77" si="1">D64-C64</f>
        <v>-30</v>
      </c>
      <c r="F64" s="501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1.2</v>
      </c>
      <c r="B65" s="331" t="s">
        <v>88</v>
      </c>
      <c r="C65" s="319"/>
      <c r="D65" s="320">
        <f>+'Dramakan hosqer'!C75</f>
        <v>223</v>
      </c>
      <c r="E65" s="320">
        <f>D65-C65</f>
        <v>223</v>
      </c>
      <c r="F65" s="501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1" t="s">
        <v>89</v>
      </c>
      <c r="C66" s="319"/>
      <c r="D66" s="320">
        <f>+'Dramakan hosqer'!C76</f>
        <v>0</v>
      </c>
      <c r="E66" s="320">
        <f t="shared" si="1"/>
        <v>0</v>
      </c>
      <c r="F66" s="501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1" t="s">
        <v>65</v>
      </c>
      <c r="C67" s="319"/>
      <c r="D67" s="320">
        <f>+'Dramakan hosqer'!C77</f>
        <v>0</v>
      </c>
      <c r="E67" s="320">
        <f t="shared" si="1"/>
        <v>0</v>
      </c>
      <c r="F67" s="501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2" t="s">
        <v>66</v>
      </c>
      <c r="C68" s="319"/>
      <c r="D68" s="319">
        <f>+'Dramakan hosqer'!C78</f>
        <v>0</v>
      </c>
      <c r="E68" s="319">
        <f>D68-C68</f>
        <v>0</v>
      </c>
      <c r="F68" s="501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2">
        <f>+'Dramakan hosqer'!B79</f>
        <v>0</v>
      </c>
      <c r="C69" s="319"/>
      <c r="D69" s="319">
        <f>+'Dramakan hosqer'!C79</f>
        <v>0</v>
      </c>
      <c r="E69" s="319">
        <f>D69-C69</f>
        <v>0</v>
      </c>
      <c r="F69" s="501"/>
      <c r="G69" s="489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1" t="s">
        <v>91</v>
      </c>
      <c r="C70" s="320">
        <f>SUM(C71:C73)</f>
        <v>0</v>
      </c>
      <c r="D70" s="320">
        <f>SUM(D71:D73)</f>
        <v>0</v>
      </c>
      <c r="E70" s="319">
        <f>D70-C70</f>
        <v>0</v>
      </c>
      <c r="F70" s="501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0" t="s">
        <v>62</v>
      </c>
      <c r="C71" s="319"/>
      <c r="D71" s="320">
        <f>+'Dramakan hosqer'!C81</f>
        <v>0</v>
      </c>
      <c r="E71" s="320">
        <f t="shared" si="1"/>
        <v>0</v>
      </c>
      <c r="F71" s="501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0" t="s">
        <v>61</v>
      </c>
      <c r="C72" s="319"/>
      <c r="D72" s="320">
        <f>+'Dramakan hosqer'!C82</f>
        <v>0</v>
      </c>
      <c r="E72" s="320">
        <f t="shared" si="1"/>
        <v>0</v>
      </c>
      <c r="F72" s="501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0" t="s">
        <v>50</v>
      </c>
      <c r="C73" s="319"/>
      <c r="D73" s="320">
        <f>+'Dramakan hosqer'!C83</f>
        <v>0</v>
      </c>
      <c r="E73" s="320">
        <f t="shared" si="1"/>
        <v>0</v>
      </c>
      <c r="F73" s="501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hidden="1" customHeight="1">
      <c r="A74" s="198" t="s">
        <v>58</v>
      </c>
      <c r="B74" s="14" t="s">
        <v>154</v>
      </c>
      <c r="C74" s="329">
        <f>SUM(C75:C76)</f>
        <v>0</v>
      </c>
      <c r="D74" s="329">
        <f>SUM(D75:D76)</f>
        <v>0</v>
      </c>
      <c r="E74" s="329">
        <f t="shared" si="1"/>
        <v>0</v>
      </c>
      <c r="F74" s="500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hidden="1" customHeight="1">
      <c r="A75" s="90">
        <v>1</v>
      </c>
      <c r="B75" s="325" t="str">
        <f>+'Dramakan hosqer'!B85</f>
        <v>Սննդի գծով</v>
      </c>
      <c r="C75" s="319"/>
      <c r="D75" s="320">
        <f>+'Dramakan hosqer'!C85</f>
        <v>0</v>
      </c>
      <c r="E75" s="319">
        <f>D75-C75</f>
        <v>0</v>
      </c>
      <c r="F75" s="501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25">
        <f>+'Dramakan hosqer'!B86</f>
        <v>0</v>
      </c>
      <c r="C76" s="319"/>
      <c r="D76" s="320">
        <f>+'Dramakan hosqer'!C86</f>
        <v>0</v>
      </c>
      <c r="E76" s="319">
        <f>D76-C76</f>
        <v>0</v>
      </c>
      <c r="F76" s="501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29">
        <f>C6+C7-C19</f>
        <v>73.299999999999272</v>
      </c>
      <c r="D77" s="329">
        <f>D6+D7-D19</f>
        <v>1722.7000000000044</v>
      </c>
      <c r="E77" s="329">
        <f t="shared" si="1"/>
        <v>1649.4000000000051</v>
      </c>
      <c r="F77" s="500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496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5" t="str">
        <f>+'Ekamut-caxs'!C72</f>
        <v>Ք.Հունանյան</v>
      </c>
      <c r="E79" s="556"/>
      <c r="F79" s="485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4" t="s">
        <v>95</v>
      </c>
      <c r="E80" s="554"/>
      <c r="F80" s="503"/>
    </row>
    <row r="81" spans="1:20" s="20" customFormat="1" ht="22.5" hidden="1" customHeight="1">
      <c r="A81" s="21"/>
      <c r="B81" s="44" t="s">
        <v>6</v>
      </c>
      <c r="C81" s="21"/>
      <c r="D81" s="556" t="str">
        <f>+'Ekamut-caxs'!C74</f>
        <v>Ս.Շահբազյան</v>
      </c>
      <c r="E81" s="556"/>
      <c r="F81" s="485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4" t="s">
        <v>95</v>
      </c>
      <c r="E82" s="554"/>
      <c r="F82" s="503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498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52" orientation="portrait" r:id="rId1"/>
  <headerFooter alignWithMargins="0"/>
  <rowBreaks count="1" manualBreakCount="1">
    <brk id="7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B81" sqref="B81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61" t="s">
        <v>69</v>
      </c>
      <c r="B1" s="561"/>
      <c r="C1" s="561"/>
      <c r="D1" s="561"/>
      <c r="E1" s="561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2" t="str">
        <f>+'Ekamut-caxs'!A8:D8</f>
        <v xml:space="preserve">«Երևանի հ․12 մսուր-մանկապարտեզ» ՀՈԱԿ-ի </v>
      </c>
      <c r="B2" s="563"/>
      <c r="C2" s="563"/>
      <c r="D2" s="563"/>
      <c r="E2" s="56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4" t="s">
        <v>159</v>
      </c>
      <c r="B3" s="564"/>
      <c r="C3" s="564"/>
      <c r="D3" s="564"/>
      <c r="E3" s="56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5" t="s">
        <v>266</v>
      </c>
      <c r="B4" s="565"/>
      <c r="C4" s="565"/>
      <c r="D4" s="565"/>
      <c r="E4" s="565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6" t="s">
        <v>164</v>
      </c>
      <c r="B7" s="567"/>
      <c r="C7" s="567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202.2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25.6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5.2</v>
      </c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5.0999999999999996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12.4</v>
      </c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261"/>
      <c r="C16" s="263" t="s">
        <v>197</v>
      </c>
      <c r="D16" s="32">
        <v>151.9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>
        <v>2</v>
      </c>
      <c r="E29" s="32"/>
    </row>
    <row r="30" spans="1:22" s="267" customFormat="1" ht="34.5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185</v>
      </c>
      <c r="D31" s="32"/>
      <c r="E31" s="32"/>
    </row>
    <row r="32" spans="1:22" ht="2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202.2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6" t="s">
        <v>189</v>
      </c>
      <c r="B35" s="567"/>
      <c r="C35" s="567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68"/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68"/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70.599999999999994</v>
      </c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>
        <v>13.7</v>
      </c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customHeight="1">
      <c r="A51" s="259">
        <v>2.6</v>
      </c>
      <c r="B51" s="260" t="s">
        <v>179</v>
      </c>
      <c r="C51" s="259" t="s">
        <v>180</v>
      </c>
      <c r="D51" s="32">
        <v>0.8</v>
      </c>
      <c r="E51" s="32"/>
    </row>
    <row r="52" spans="1:22" ht="24" customHeight="1">
      <c r="A52" s="259">
        <v>2.7</v>
      </c>
      <c r="B52" s="261" t="s">
        <v>181</v>
      </c>
      <c r="C52" s="259" t="s">
        <v>182</v>
      </c>
      <c r="D52" s="32">
        <v>2.1</v>
      </c>
      <c r="E52" s="32"/>
    </row>
    <row r="53" spans="1:22" ht="24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0</v>
      </c>
      <c r="E54" s="32"/>
      <c r="F54" s="401">
        <f>SUM(D36:D53)</f>
        <v>87.199999999999989</v>
      </c>
      <c r="G54" s="401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69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87.199999999999989</v>
      </c>
      <c r="E59" s="278"/>
      <c r="F59" s="504">
        <f>+D59-D54</f>
        <v>87.199999999999989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249</v>
      </c>
      <c r="C62" s="277">
        <f>+'Dramakan hosqer'!C13</f>
        <v>96.9</v>
      </c>
      <c r="D62" s="557" t="s">
        <v>192</v>
      </c>
      <c r="E62" s="558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59" t="str">
        <f>+'Ekamut-caxs'!C72</f>
        <v>Ք.Հունանյան</v>
      </c>
      <c r="E64" s="55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0" t="s">
        <v>95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59" t="str">
        <f>+'Ekamut-caxs'!C74</f>
        <v>Ս.Շահբազյան</v>
      </c>
      <c r="E66" s="55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0" t="s">
        <v>95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81" sqref="B8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5" t="s">
        <v>69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</row>
    <row r="2" spans="1:14" s="22" customFormat="1" ht="25.5" customHeight="1">
      <c r="A2" s="542" t="str">
        <f>+'Ekamut-caxs'!A8</f>
        <v xml:space="preserve">«Երևանի հ․12 մսուր-մանկապարտեզ»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</row>
    <row r="3" spans="1:14" ht="25.5" customHeight="1">
      <c r="A3" s="576" t="s">
        <v>250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4" ht="21" customHeight="1" thickBot="1">
      <c r="M4" s="410" t="s">
        <v>0</v>
      </c>
    </row>
    <row r="5" spans="1:14" ht="33.75" customHeight="1">
      <c r="A5" s="582" t="s">
        <v>155</v>
      </c>
      <c r="B5" s="584" t="s">
        <v>70</v>
      </c>
      <c r="C5" s="586" t="s">
        <v>233</v>
      </c>
      <c r="D5" s="577" t="s">
        <v>208</v>
      </c>
      <c r="E5" s="578"/>
      <c r="F5" s="578"/>
      <c r="G5" s="578"/>
      <c r="H5" s="578"/>
      <c r="I5" s="578"/>
      <c r="J5" s="578"/>
      <c r="K5" s="578"/>
      <c r="L5" s="579"/>
      <c r="M5" s="580" t="s">
        <v>158</v>
      </c>
    </row>
    <row r="6" spans="1:14" ht="79.5" customHeight="1">
      <c r="A6" s="583"/>
      <c r="B6" s="585"/>
      <c r="C6" s="587"/>
      <c r="D6" s="411" t="s">
        <v>227</v>
      </c>
      <c r="E6" s="412" t="s">
        <v>237</v>
      </c>
      <c r="F6" s="412" t="s">
        <v>238</v>
      </c>
      <c r="G6" s="412" t="s">
        <v>156</v>
      </c>
      <c r="H6" s="412" t="s">
        <v>211</v>
      </c>
      <c r="I6" s="412" t="s">
        <v>210</v>
      </c>
      <c r="J6" s="412" t="s">
        <v>120</v>
      </c>
      <c r="K6" s="413" t="s">
        <v>263</v>
      </c>
      <c r="L6" s="414" t="s">
        <v>209</v>
      </c>
      <c r="M6" s="581"/>
    </row>
    <row r="7" spans="1:14" ht="27.75" customHeight="1">
      <c r="A7" s="411">
        <v>1</v>
      </c>
      <c r="B7" s="415" t="s">
        <v>218</v>
      </c>
      <c r="C7" s="416">
        <v>18838.7</v>
      </c>
      <c r="D7" s="417">
        <v>3490.8</v>
      </c>
      <c r="E7" s="418"/>
      <c r="F7" s="418"/>
      <c r="G7" s="418">
        <v>111.1</v>
      </c>
      <c r="H7" s="418"/>
      <c r="I7" s="418"/>
      <c r="J7" s="418">
        <v>148</v>
      </c>
      <c r="K7" s="418"/>
      <c r="L7" s="419"/>
      <c r="M7" s="420">
        <f>ROUND(SUM(C7:L7),1)</f>
        <v>22588.6</v>
      </c>
    </row>
    <row r="8" spans="1:14" ht="28.5" customHeight="1">
      <c r="A8" s="411">
        <v>1.1000000000000001</v>
      </c>
      <c r="B8" s="421" t="s">
        <v>120</v>
      </c>
      <c r="C8" s="422"/>
      <c r="D8" s="423" t="s">
        <v>199</v>
      </c>
      <c r="E8" s="424" t="s">
        <v>199</v>
      </c>
      <c r="F8" s="424" t="s">
        <v>199</v>
      </c>
      <c r="G8" s="424" t="s">
        <v>199</v>
      </c>
      <c r="H8" s="424" t="s">
        <v>199</v>
      </c>
      <c r="I8" s="424" t="s">
        <v>199</v>
      </c>
      <c r="J8" s="424" t="s">
        <v>199</v>
      </c>
      <c r="K8" s="424" t="s">
        <v>199</v>
      </c>
      <c r="L8" s="425" t="s">
        <v>199</v>
      </c>
      <c r="M8" s="426" t="s">
        <v>199</v>
      </c>
    </row>
    <row r="9" spans="1:14" ht="30" customHeight="1">
      <c r="A9" s="411">
        <v>1.2</v>
      </c>
      <c r="B9" s="421" t="s">
        <v>209</v>
      </c>
      <c r="C9" s="422"/>
      <c r="D9" s="423" t="s">
        <v>199</v>
      </c>
      <c r="E9" s="424" t="s">
        <v>199</v>
      </c>
      <c r="F9" s="424" t="s">
        <v>199</v>
      </c>
      <c r="G9" s="424" t="s">
        <v>199</v>
      </c>
      <c r="H9" s="424" t="s">
        <v>199</v>
      </c>
      <c r="I9" s="424" t="s">
        <v>199</v>
      </c>
      <c r="J9" s="424" t="s">
        <v>199</v>
      </c>
      <c r="K9" s="424" t="s">
        <v>199</v>
      </c>
      <c r="L9" s="425" t="s">
        <v>199</v>
      </c>
      <c r="M9" s="426" t="s">
        <v>199</v>
      </c>
    </row>
    <row r="10" spans="1:14" ht="35.25" customHeight="1">
      <c r="A10" s="411">
        <v>2</v>
      </c>
      <c r="B10" s="505" t="s">
        <v>92</v>
      </c>
      <c r="C10" s="427"/>
      <c r="D10" s="417"/>
      <c r="E10" s="424" t="s">
        <v>199</v>
      </c>
      <c r="F10" s="424" t="s">
        <v>199</v>
      </c>
      <c r="G10" s="424" t="s">
        <v>199</v>
      </c>
      <c r="H10" s="424" t="s">
        <v>199</v>
      </c>
      <c r="I10" s="424" t="s">
        <v>199</v>
      </c>
      <c r="J10" s="424" t="s">
        <v>199</v>
      </c>
      <c r="K10" s="424" t="s">
        <v>199</v>
      </c>
      <c r="L10" s="425" t="s">
        <v>199</v>
      </c>
      <c r="M10" s="420">
        <f>ROUND(SUM(C10:L10),1)</f>
        <v>0</v>
      </c>
    </row>
    <row r="11" spans="1:14" s="435" customFormat="1" ht="34.5" customHeight="1" thickBot="1">
      <c r="A11" s="428"/>
      <c r="B11" s="429" t="s">
        <v>71</v>
      </c>
      <c r="C11" s="430" t="s">
        <v>199</v>
      </c>
      <c r="D11" s="431" t="s">
        <v>199</v>
      </c>
      <c r="E11" s="432" t="s">
        <v>199</v>
      </c>
      <c r="F11" s="432" t="s">
        <v>199</v>
      </c>
      <c r="G11" s="432" t="s">
        <v>199</v>
      </c>
      <c r="H11" s="432" t="s">
        <v>199</v>
      </c>
      <c r="I11" s="432" t="s">
        <v>199</v>
      </c>
      <c r="J11" s="432" t="s">
        <v>199</v>
      </c>
      <c r="K11" s="432" t="s">
        <v>199</v>
      </c>
      <c r="L11" s="433" t="s">
        <v>199</v>
      </c>
      <c r="M11" s="434">
        <f>ROUND(SUM(M7:M10),1)</f>
        <v>22588.6</v>
      </c>
    </row>
    <row r="12" spans="1:14" s="435" customFormat="1" ht="34.5" customHeight="1">
      <c r="A12" s="436"/>
      <c r="B12" s="437"/>
      <c r="C12" s="408"/>
      <c r="D12" s="438"/>
      <c r="E12" s="439"/>
      <c r="F12" s="439"/>
      <c r="G12" s="439"/>
      <c r="H12" s="440"/>
      <c r="I12" s="440"/>
      <c r="J12" s="441"/>
      <c r="K12" s="440"/>
      <c r="L12" s="439"/>
      <c r="M12" s="442"/>
      <c r="N12" s="437"/>
    </row>
    <row r="13" spans="1:14" s="443" customFormat="1" ht="21" customHeight="1">
      <c r="B13" s="444"/>
      <c r="C13" s="444"/>
      <c r="D13" s="445"/>
      <c r="E13" s="446"/>
      <c r="F13" s="446"/>
      <c r="G13" s="447"/>
      <c r="H13" s="196"/>
      <c r="I13" s="196"/>
      <c r="J13" s="445"/>
      <c r="K13" s="570"/>
      <c r="L13" s="570"/>
      <c r="M13" s="448"/>
    </row>
    <row r="14" spans="1:14" s="436" customFormat="1" ht="69" customHeight="1">
      <c r="B14" s="571" t="s">
        <v>214</v>
      </c>
      <c r="C14" s="574"/>
      <c r="D14" s="572"/>
      <c r="G14" s="445"/>
      <c r="H14" s="445"/>
      <c r="I14" s="571" t="s">
        <v>213</v>
      </c>
      <c r="J14" s="572"/>
      <c r="K14" s="445"/>
      <c r="L14" s="445"/>
      <c r="M14" s="445"/>
    </row>
    <row r="15" spans="1:14" s="436" customFormat="1" ht="48" customHeight="1">
      <c r="B15" s="449" t="s">
        <v>195</v>
      </c>
      <c r="C15" s="450" t="s">
        <v>239</v>
      </c>
      <c r="D15" s="450" t="s">
        <v>240</v>
      </c>
      <c r="G15" s="451"/>
      <c r="H15" s="452"/>
      <c r="I15" s="449" t="s">
        <v>195</v>
      </c>
      <c r="J15" s="450" t="s">
        <v>212</v>
      </c>
      <c r="K15" s="451"/>
      <c r="L15" s="451"/>
      <c r="M15" s="452"/>
    </row>
    <row r="16" spans="1:14" s="453" customFormat="1" ht="39.75" customHeight="1">
      <c r="B16" s="454">
        <v>93600</v>
      </c>
      <c r="C16" s="455">
        <f>ROUND(4*B16*2/1000,1)</f>
        <v>748.8</v>
      </c>
      <c r="D16" s="455">
        <f>350.1/5*2</f>
        <v>140.04000000000002</v>
      </c>
      <c r="G16" s="456"/>
      <c r="H16" s="457"/>
      <c r="I16" s="458">
        <v>93600</v>
      </c>
      <c r="J16" s="459">
        <f>725.5/12*2</f>
        <v>120.91666666666667</v>
      </c>
      <c r="K16" s="456"/>
      <c r="L16" s="456"/>
      <c r="M16" s="457"/>
    </row>
    <row r="17" spans="1:13" s="27" customFormat="1" ht="24" customHeight="1">
      <c r="D17" s="460"/>
      <c r="E17" s="461"/>
      <c r="F17" s="461"/>
      <c r="G17" s="461"/>
      <c r="H17" s="440"/>
      <c r="I17" s="440"/>
      <c r="J17" s="462"/>
      <c r="K17" s="456"/>
      <c r="L17" s="456"/>
      <c r="M17" s="463"/>
    </row>
    <row r="18" spans="1:13" s="27" customFormat="1" ht="19.5" customHeight="1">
      <c r="A18" s="464"/>
      <c r="B18" s="464"/>
      <c r="C18" s="465"/>
      <c r="D18" s="464"/>
      <c r="E18" s="464"/>
      <c r="F18" s="464"/>
      <c r="G18" s="464"/>
      <c r="H18" s="464"/>
      <c r="I18" s="464"/>
      <c r="J18" s="464"/>
      <c r="K18" s="464"/>
      <c r="L18" s="464"/>
      <c r="M18" s="464"/>
    </row>
    <row r="19" spans="1:13" s="468" customFormat="1" ht="24" customHeight="1">
      <c r="A19" s="466"/>
      <c r="B19" s="467" t="s">
        <v>2</v>
      </c>
      <c r="C19" s="467"/>
      <c r="E19" s="469"/>
      <c r="F19" s="470"/>
      <c r="G19" s="470"/>
      <c r="H19" s="573" t="str">
        <f>+'Ekamut-caxs'!C72</f>
        <v>Ք.Հունանյան</v>
      </c>
      <c r="I19" s="573"/>
      <c r="J19" s="573"/>
      <c r="K19" s="471"/>
      <c r="L19" s="466"/>
      <c r="M19" s="466"/>
    </row>
    <row r="20" spans="1:13" s="472" customFormat="1" ht="17.25" customHeight="1">
      <c r="B20" s="473"/>
      <c r="C20" s="473"/>
      <c r="E20" s="474" t="s">
        <v>94</v>
      </c>
      <c r="F20" s="475"/>
      <c r="G20" s="476"/>
      <c r="H20" s="569" t="s">
        <v>95</v>
      </c>
      <c r="I20" s="569"/>
      <c r="J20" s="569"/>
      <c r="K20" s="475"/>
    </row>
    <row r="21" spans="1:13" s="468" customFormat="1" ht="24.75" customHeight="1">
      <c r="B21" s="477" t="s">
        <v>6</v>
      </c>
      <c r="C21" s="477"/>
      <c r="E21" s="478"/>
      <c r="F21" s="479"/>
      <c r="G21" s="479"/>
      <c r="H21" s="568" t="str">
        <f>+'Ekamut-caxs'!C74</f>
        <v>Ս.Շահբազյան</v>
      </c>
      <c r="I21" s="568"/>
      <c r="J21" s="568"/>
      <c r="K21" s="480"/>
    </row>
    <row r="22" spans="1:13" s="472" customFormat="1" ht="18.75" customHeight="1">
      <c r="E22" s="474" t="s">
        <v>94</v>
      </c>
      <c r="F22" s="475"/>
      <c r="G22" s="476"/>
      <c r="H22" s="569" t="s">
        <v>95</v>
      </c>
      <c r="I22" s="569"/>
      <c r="J22" s="569"/>
      <c r="K22" s="475"/>
    </row>
    <row r="23" spans="1:13" s="481" customFormat="1" ht="15.6">
      <c r="D23" s="482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7" zoomScale="106" zoomScaleSheetLayoutView="106" workbookViewId="0">
      <selection activeCell="B81" sqref="B81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2" width="14.88671875" style="165" customWidth="1"/>
    <col min="13" max="13" width="16.88671875" style="165" customWidth="1"/>
    <col min="14" max="16384" width="9.109375" style="165"/>
  </cols>
  <sheetData>
    <row r="1" spans="1:13" s="164" customFormat="1" ht="18.75" customHeight="1">
      <c r="A1" s="591" t="s">
        <v>69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4" customFormat="1" ht="21.75" customHeight="1">
      <c r="A2" s="592" t="str">
        <f>+'Ekamut-caxs'!A8:D8</f>
        <v xml:space="preserve">«Երևանի հ․12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4" customFormat="1" ht="21" customHeight="1">
      <c r="A3" s="592" t="s">
        <v>96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/>
    <row r="5" spans="1:13" s="172" customFormat="1" ht="24.75" customHeight="1">
      <c r="A5" s="594" t="s">
        <v>117</v>
      </c>
      <c r="B5" s="596" t="s">
        <v>97</v>
      </c>
      <c r="C5" s="588" t="s">
        <v>98</v>
      </c>
      <c r="D5" s="589"/>
      <c r="E5" s="589"/>
      <c r="F5" s="590"/>
      <c r="G5" s="598" t="s">
        <v>99</v>
      </c>
      <c r="H5" s="598"/>
      <c r="I5" s="598"/>
      <c r="J5" s="598"/>
      <c r="K5" s="588" t="s">
        <v>146</v>
      </c>
      <c r="L5" s="589"/>
      <c r="M5" s="590"/>
    </row>
    <row r="6" spans="1:13" s="176" customFormat="1" ht="51" customHeight="1">
      <c r="A6" s="595"/>
      <c r="B6" s="597"/>
      <c r="C6" s="173" t="s">
        <v>230</v>
      </c>
      <c r="D6" s="174" t="s">
        <v>231</v>
      </c>
      <c r="E6" s="174" t="s">
        <v>251</v>
      </c>
      <c r="F6" s="175" t="s">
        <v>252</v>
      </c>
      <c r="G6" s="174" t="s">
        <v>232</v>
      </c>
      <c r="H6" s="224" t="s">
        <v>231</v>
      </c>
      <c r="I6" s="174" t="s">
        <v>253</v>
      </c>
      <c r="J6" s="224" t="s">
        <v>252</v>
      </c>
      <c r="K6" s="174" t="s">
        <v>230</v>
      </c>
      <c r="L6" s="174" t="s">
        <v>251</v>
      </c>
      <c r="M6" s="175" t="s">
        <v>252</v>
      </c>
    </row>
    <row r="7" spans="1:13" ht="19.5" customHeight="1">
      <c r="A7" s="166">
        <v>1</v>
      </c>
      <c r="B7" s="231" t="s">
        <v>100</v>
      </c>
      <c r="C7" s="522">
        <v>628</v>
      </c>
      <c r="D7" s="523">
        <v>87292</v>
      </c>
      <c r="E7" s="315">
        <v>510</v>
      </c>
      <c r="F7" s="308">
        <v>70890</v>
      </c>
      <c r="G7" s="529">
        <v>760</v>
      </c>
      <c r="H7" s="530">
        <v>33685</v>
      </c>
      <c r="I7" s="315">
        <v>990</v>
      </c>
      <c r="J7" s="309">
        <v>46800</v>
      </c>
      <c r="K7" s="524">
        <v>37</v>
      </c>
      <c r="L7" s="528">
        <v>59</v>
      </c>
      <c r="M7" s="310">
        <f>+L7*200.47</f>
        <v>11827.73</v>
      </c>
    </row>
    <row r="8" spans="1:13" ht="19.5" customHeight="1">
      <c r="A8" s="166">
        <v>2</v>
      </c>
      <c r="B8" s="231" t="s">
        <v>101</v>
      </c>
      <c r="C8" s="522">
        <v>424</v>
      </c>
      <c r="D8" s="523">
        <v>58936</v>
      </c>
      <c r="E8" s="315">
        <v>390</v>
      </c>
      <c r="F8" s="308">
        <v>54210</v>
      </c>
      <c r="G8" s="529">
        <v>840</v>
      </c>
      <c r="H8" s="530">
        <v>39703</v>
      </c>
      <c r="I8" s="315">
        <v>990</v>
      </c>
      <c r="J8" s="309">
        <v>52345</v>
      </c>
      <c r="K8" s="524">
        <v>17</v>
      </c>
      <c r="L8" s="528">
        <v>50</v>
      </c>
      <c r="M8" s="310">
        <f t="shared" ref="M8:M18" si="0">+L8*200.47</f>
        <v>10023.5</v>
      </c>
    </row>
    <row r="9" spans="1:13" ht="19.5" customHeight="1">
      <c r="A9" s="166">
        <v>3</v>
      </c>
      <c r="B9" s="231" t="s">
        <v>102</v>
      </c>
      <c r="C9" s="522">
        <v>404</v>
      </c>
      <c r="D9" s="523">
        <v>56156</v>
      </c>
      <c r="E9" s="315">
        <v>440</v>
      </c>
      <c r="F9" s="308">
        <v>61160</v>
      </c>
      <c r="G9" s="529">
        <v>1040</v>
      </c>
      <c r="H9" s="530">
        <v>49299</v>
      </c>
      <c r="I9" s="315">
        <v>1120</v>
      </c>
      <c r="J9" s="309">
        <v>59298</v>
      </c>
      <c r="K9" s="524">
        <v>24</v>
      </c>
      <c r="L9" s="528">
        <v>44</v>
      </c>
      <c r="M9" s="310">
        <f t="shared" si="0"/>
        <v>8820.68</v>
      </c>
    </row>
    <row r="10" spans="1:13" ht="19.5" customHeight="1">
      <c r="A10" s="166">
        <v>4</v>
      </c>
      <c r="B10" s="231" t="s">
        <v>103</v>
      </c>
      <c r="C10" s="522">
        <v>106</v>
      </c>
      <c r="D10" s="523">
        <v>14734</v>
      </c>
      <c r="E10" s="315">
        <v>114</v>
      </c>
      <c r="F10" s="308">
        <v>16382</v>
      </c>
      <c r="G10" s="529">
        <v>960</v>
      </c>
      <c r="H10" s="530">
        <v>45461</v>
      </c>
      <c r="I10" s="315">
        <v>980</v>
      </c>
      <c r="J10" s="309">
        <v>51910</v>
      </c>
      <c r="K10" s="524">
        <v>31</v>
      </c>
      <c r="L10" s="528">
        <v>67</v>
      </c>
      <c r="M10" s="310">
        <f t="shared" si="0"/>
        <v>13431.49</v>
      </c>
    </row>
    <row r="11" spans="1:13" ht="19.5" customHeight="1">
      <c r="A11" s="166">
        <v>5</v>
      </c>
      <c r="B11" s="231" t="s">
        <v>104</v>
      </c>
      <c r="C11" s="522">
        <v>61</v>
      </c>
      <c r="D11" s="523">
        <v>8479</v>
      </c>
      <c r="E11" s="315">
        <v>107</v>
      </c>
      <c r="F11" s="308">
        <v>15376</v>
      </c>
      <c r="G11" s="529">
        <v>960</v>
      </c>
      <c r="H11" s="530">
        <v>49299</v>
      </c>
      <c r="I11" s="315">
        <v>1060</v>
      </c>
      <c r="J11" s="309">
        <v>56090</v>
      </c>
      <c r="K11" s="524">
        <v>31</v>
      </c>
      <c r="L11" s="528">
        <v>10</v>
      </c>
      <c r="M11" s="310">
        <f t="shared" si="0"/>
        <v>2004.7</v>
      </c>
    </row>
    <row r="12" spans="1:13" ht="19.5" customHeight="1">
      <c r="A12" s="166">
        <v>6</v>
      </c>
      <c r="B12" s="231" t="s">
        <v>105</v>
      </c>
      <c r="C12" s="522">
        <v>62</v>
      </c>
      <c r="D12" s="523">
        <v>8618</v>
      </c>
      <c r="E12" s="315">
        <v>58</v>
      </c>
      <c r="F12" s="308">
        <v>8335</v>
      </c>
      <c r="G12" s="529">
        <v>1080</v>
      </c>
      <c r="H12" s="530">
        <v>51218</v>
      </c>
      <c r="I12" s="315">
        <v>1070</v>
      </c>
      <c r="J12" s="309">
        <v>56724</v>
      </c>
      <c r="K12" s="524">
        <v>36</v>
      </c>
      <c r="L12" s="528">
        <v>41</v>
      </c>
      <c r="M12" s="310">
        <f t="shared" si="0"/>
        <v>8219.27</v>
      </c>
    </row>
    <row r="13" spans="1:13" ht="19.5" customHeight="1">
      <c r="A13" s="166">
        <v>7</v>
      </c>
      <c r="B13" s="231" t="s">
        <v>106</v>
      </c>
      <c r="C13" s="522">
        <v>45</v>
      </c>
      <c r="D13" s="523">
        <v>6255</v>
      </c>
      <c r="E13" s="315">
        <v>51</v>
      </c>
      <c r="F13" s="308">
        <v>7329</v>
      </c>
      <c r="G13" s="529">
        <v>1010</v>
      </c>
      <c r="H13" s="530">
        <v>47760</v>
      </c>
      <c r="I13" s="315">
        <v>790</v>
      </c>
      <c r="J13" s="309">
        <v>41649</v>
      </c>
      <c r="K13" s="524">
        <v>52</v>
      </c>
      <c r="L13" s="528">
        <v>35</v>
      </c>
      <c r="M13" s="310">
        <f t="shared" si="0"/>
        <v>7016.45</v>
      </c>
    </row>
    <row r="14" spans="1:13" ht="19.5" customHeight="1">
      <c r="A14" s="166">
        <v>8</v>
      </c>
      <c r="B14" s="232" t="s">
        <v>107</v>
      </c>
      <c r="C14" s="522">
        <v>46</v>
      </c>
      <c r="D14" s="523">
        <v>6394</v>
      </c>
      <c r="E14" s="315">
        <v>46</v>
      </c>
      <c r="F14" s="308">
        <v>6610</v>
      </c>
      <c r="G14" s="529">
        <v>1140</v>
      </c>
      <c r="H14" s="530">
        <v>53897</v>
      </c>
      <c r="I14" s="315">
        <v>1040</v>
      </c>
      <c r="J14" s="309">
        <v>54920</v>
      </c>
      <c r="K14" s="524">
        <v>27</v>
      </c>
      <c r="L14" s="526">
        <v>39</v>
      </c>
      <c r="M14" s="310">
        <f t="shared" si="0"/>
        <v>7818.33</v>
      </c>
    </row>
    <row r="15" spans="1:13" ht="19.5" customHeight="1">
      <c r="A15" s="166">
        <v>9</v>
      </c>
      <c r="B15" s="232" t="s">
        <v>108</v>
      </c>
      <c r="C15" s="522">
        <v>62</v>
      </c>
      <c r="D15" s="523">
        <v>8618</v>
      </c>
      <c r="E15" s="315">
        <v>60</v>
      </c>
      <c r="F15" s="308">
        <v>8622</v>
      </c>
      <c r="G15" s="529">
        <v>1120</v>
      </c>
      <c r="H15" s="530">
        <v>53138</v>
      </c>
      <c r="I15" s="315">
        <v>1067</v>
      </c>
      <c r="J15" s="309">
        <v>56401</v>
      </c>
      <c r="K15" s="524">
        <v>32</v>
      </c>
      <c r="L15" s="526">
        <v>49</v>
      </c>
      <c r="M15" s="310">
        <f t="shared" si="0"/>
        <v>9823.0300000000007</v>
      </c>
    </row>
    <row r="16" spans="1:13" ht="19.5" customHeight="1">
      <c r="A16" s="166">
        <v>10</v>
      </c>
      <c r="B16" s="232" t="s">
        <v>109</v>
      </c>
      <c r="C16" s="522">
        <v>66</v>
      </c>
      <c r="D16" s="523">
        <v>9174</v>
      </c>
      <c r="E16" s="315">
        <v>65</v>
      </c>
      <c r="F16" s="308">
        <v>9340</v>
      </c>
      <c r="G16" s="529">
        <v>1130</v>
      </c>
      <c r="H16" s="530">
        <v>53717</v>
      </c>
      <c r="I16" s="315">
        <v>1069</v>
      </c>
      <c r="J16" s="309">
        <v>56578</v>
      </c>
      <c r="K16" s="525">
        <v>33</v>
      </c>
      <c r="L16" s="527">
        <v>30</v>
      </c>
      <c r="M16" s="310">
        <f t="shared" si="0"/>
        <v>6014.1</v>
      </c>
    </row>
    <row r="17" spans="1:13" ht="19.5" customHeight="1">
      <c r="A17" s="166">
        <v>11</v>
      </c>
      <c r="B17" s="232" t="s">
        <v>110</v>
      </c>
      <c r="C17" s="522"/>
      <c r="D17" s="523"/>
      <c r="E17" s="315">
        <f>+MAX(C17,E7)</f>
        <v>510</v>
      </c>
      <c r="F17" s="308">
        <f>+E17*143.7</f>
        <v>73287</v>
      </c>
      <c r="G17" s="529"/>
      <c r="H17" s="530"/>
      <c r="I17" s="315">
        <v>1070</v>
      </c>
      <c r="J17" s="309">
        <f>+I17*53.48</f>
        <v>57223.6</v>
      </c>
      <c r="K17" s="365"/>
      <c r="L17" s="315">
        <v>70</v>
      </c>
      <c r="M17" s="310">
        <f t="shared" si="0"/>
        <v>14032.9</v>
      </c>
    </row>
    <row r="18" spans="1:13" ht="19.5" customHeight="1">
      <c r="A18" s="166">
        <v>12</v>
      </c>
      <c r="B18" s="232" t="s">
        <v>111</v>
      </c>
      <c r="C18" s="522"/>
      <c r="D18" s="523"/>
      <c r="E18" s="315">
        <f>+MAX(C18,E8)</f>
        <v>390</v>
      </c>
      <c r="F18" s="308">
        <f>+E18*143.7</f>
        <v>56042.999999999993</v>
      </c>
      <c r="G18" s="529"/>
      <c r="H18" s="530"/>
      <c r="I18" s="315">
        <v>1070</v>
      </c>
      <c r="J18" s="309">
        <f>+I18*53.48</f>
        <v>57223.6</v>
      </c>
      <c r="K18" s="365"/>
      <c r="L18" s="315">
        <v>45</v>
      </c>
      <c r="M18" s="310">
        <f t="shared" si="0"/>
        <v>9021.15</v>
      </c>
    </row>
    <row r="19" spans="1:13" ht="32.25" customHeight="1" thickBot="1">
      <c r="A19" s="233"/>
      <c r="B19" s="239" t="s">
        <v>93</v>
      </c>
      <c r="C19" s="314">
        <f t="shared" ref="C19:K19" si="1">SUM(C7:C18)</f>
        <v>1904</v>
      </c>
      <c r="D19" s="311">
        <f t="shared" si="1"/>
        <v>264656</v>
      </c>
      <c r="E19" s="316">
        <f t="shared" si="1"/>
        <v>2741</v>
      </c>
      <c r="F19" s="312">
        <f>SUM(F7:F18)</f>
        <v>387584</v>
      </c>
      <c r="G19" s="317">
        <f>SUM(G7:G18)</f>
        <v>10040</v>
      </c>
      <c r="H19" s="311">
        <f>SUM(H7:H18)</f>
        <v>477177</v>
      </c>
      <c r="I19" s="316">
        <f>SUM(I7:I18)</f>
        <v>12316</v>
      </c>
      <c r="J19" s="313">
        <f>SUM(J7:J18)</f>
        <v>647162.19999999995</v>
      </c>
      <c r="K19" s="314">
        <f t="shared" si="1"/>
        <v>320</v>
      </c>
      <c r="L19" s="316">
        <f>SUM(L7:L18)</f>
        <v>539</v>
      </c>
      <c r="M19" s="312">
        <f>SUM(M7:M18)</f>
        <v>108053.32999999999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387.6</v>
      </c>
      <c r="G20" s="292"/>
      <c r="H20" s="211"/>
      <c r="I20" s="292"/>
      <c r="J20" s="211">
        <f>ROUND(J19/1000,1)</f>
        <v>647.20000000000005</v>
      </c>
      <c r="K20" s="292"/>
      <c r="L20" s="292"/>
      <c r="M20" s="211">
        <f>ROUND(M19/1000,1)</f>
        <v>108.1</v>
      </c>
    </row>
    <row r="21" spans="1:13" ht="18.75" customHeight="1" thickBot="1">
      <c r="A21" s="228"/>
      <c r="B21" s="593" t="s">
        <v>203</v>
      </c>
      <c r="C21" s="593"/>
      <c r="D21" s="593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2"/>
      <c r="D23" s="392"/>
      <c r="E23" s="392"/>
      <c r="F23" s="308"/>
      <c r="G23" s="393"/>
      <c r="H23" s="392"/>
      <c r="I23" s="392"/>
      <c r="J23" s="310"/>
      <c r="K23" s="393"/>
      <c r="L23" s="392"/>
      <c r="M23" s="310"/>
    </row>
    <row r="24" spans="1:13" ht="23.25" customHeight="1">
      <c r="A24" s="214">
        <v>2</v>
      </c>
      <c r="B24" s="207"/>
      <c r="C24" s="392"/>
      <c r="D24" s="392"/>
      <c r="E24" s="392"/>
      <c r="F24" s="308"/>
      <c r="G24" s="393"/>
      <c r="H24" s="392"/>
      <c r="I24" s="392"/>
      <c r="J24" s="310"/>
      <c r="K24" s="393"/>
      <c r="L24" s="392"/>
      <c r="M24" s="310"/>
    </row>
    <row r="25" spans="1:13" s="176" customFormat="1" ht="23.25" customHeight="1">
      <c r="A25" s="166">
        <v>3</v>
      </c>
      <c r="B25" s="208"/>
      <c r="C25" s="394"/>
      <c r="D25" s="394"/>
      <c r="E25" s="394"/>
      <c r="F25" s="395"/>
      <c r="G25" s="396"/>
      <c r="H25" s="394"/>
      <c r="I25" s="394"/>
      <c r="J25" s="395"/>
      <c r="K25" s="396"/>
      <c r="L25" s="394"/>
      <c r="M25" s="395"/>
    </row>
    <row r="26" spans="1:13" s="164" customFormat="1" ht="24" customHeight="1">
      <c r="A26" s="215"/>
      <c r="B26" s="209" t="s">
        <v>71</v>
      </c>
      <c r="C26" s="397"/>
      <c r="D26" s="397"/>
      <c r="E26" s="397"/>
      <c r="F26" s="398">
        <f>SUM(F23:F25)</f>
        <v>0</v>
      </c>
      <c r="G26" s="399"/>
      <c r="H26" s="397"/>
      <c r="I26" s="397"/>
      <c r="J26" s="398">
        <f>SUM(J23:J25)</f>
        <v>0</v>
      </c>
      <c r="K26" s="399"/>
      <c r="L26" s="397"/>
      <c r="M26" s="398">
        <f>SUM(M23:M25)</f>
        <v>0</v>
      </c>
    </row>
    <row r="27" spans="1:13" s="164" customFormat="1" ht="27" customHeight="1" thickBot="1">
      <c r="A27" s="216"/>
      <c r="B27" s="219" t="s">
        <v>152</v>
      </c>
      <c r="C27" s="311"/>
      <c r="D27" s="311"/>
      <c r="E27" s="311"/>
      <c r="F27" s="312">
        <f>+F20-F26</f>
        <v>387.6</v>
      </c>
      <c r="G27" s="391"/>
      <c r="H27" s="311"/>
      <c r="I27" s="311"/>
      <c r="J27" s="312">
        <f>J20-J26</f>
        <v>647.20000000000005</v>
      </c>
      <c r="K27" s="391"/>
      <c r="L27" s="311"/>
      <c r="M27" s="312">
        <f>M20-M26</f>
        <v>108.1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600"/>
      <c r="H30" s="600"/>
      <c r="I30" s="305"/>
      <c r="J30" s="602" t="str">
        <f>+'Ekamut-caxs'!C72</f>
        <v>Ք.Հունանյան</v>
      </c>
      <c r="K30" s="602"/>
      <c r="M30" s="168"/>
    </row>
    <row r="31" spans="1:13" s="164" customFormat="1">
      <c r="C31" s="171"/>
      <c r="D31" s="171"/>
      <c r="E31" s="170"/>
      <c r="F31" s="170"/>
      <c r="G31" s="601" t="s">
        <v>94</v>
      </c>
      <c r="H31" s="601"/>
      <c r="I31" s="306"/>
      <c r="J31" s="601" t="s">
        <v>112</v>
      </c>
      <c r="K31" s="601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602"/>
      <c r="H32" s="602"/>
      <c r="I32" s="181"/>
      <c r="J32" s="602" t="str">
        <f>+'Ekamut-caxs'!C74</f>
        <v>Ս.Շահբազյան</v>
      </c>
      <c r="K32" s="602"/>
    </row>
    <row r="33" spans="3:13" s="164" customFormat="1">
      <c r="C33" s="167"/>
      <c r="D33" s="167"/>
      <c r="G33" s="601" t="s">
        <v>94</v>
      </c>
      <c r="H33" s="601"/>
      <c r="I33" s="306"/>
      <c r="J33" s="601" t="s">
        <v>112</v>
      </c>
      <c r="K33" s="601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261</v>
      </c>
      <c r="I35" s="483" t="s">
        <v>115</v>
      </c>
      <c r="J35" s="484" t="s">
        <v>254</v>
      </c>
      <c r="K35" s="484"/>
      <c r="L35" s="484" t="s">
        <v>255</v>
      </c>
      <c r="M35" s="484" t="s">
        <v>256</v>
      </c>
    </row>
    <row r="36" spans="3:13" ht="16.5" customHeight="1">
      <c r="C36" s="165" t="s">
        <v>116</v>
      </c>
      <c r="E36" s="165" t="s">
        <v>114</v>
      </c>
      <c r="F36" s="165" t="s">
        <v>262</v>
      </c>
      <c r="I36" s="599" t="s">
        <v>257</v>
      </c>
      <c r="J36" s="599"/>
      <c r="K36" s="484"/>
      <c r="L36" s="599" t="s">
        <v>258</v>
      </c>
      <c r="M36" s="599"/>
    </row>
    <row r="37" spans="3:13">
      <c r="I37" s="599"/>
      <c r="J37" s="599"/>
      <c r="K37" s="484"/>
      <c r="L37" s="599"/>
      <c r="M37" s="599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B81" sqref="B81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205" customFormat="1" ht="24" customHeight="1">
      <c r="A1" s="605" t="s">
        <v>69</v>
      </c>
      <c r="B1" s="605"/>
      <c r="C1" s="605"/>
      <c r="D1" s="605"/>
      <c r="E1" s="605"/>
    </row>
    <row r="2" spans="1:15" ht="23.25" customHeight="1">
      <c r="A2" s="606" t="str">
        <f>+'Ekamut-caxs'!A8:D8</f>
        <v xml:space="preserve">«Երևանի հ․12 մսուր-մանկապարտեզ» ՀՈԱԿ-ի </v>
      </c>
      <c r="B2" s="606"/>
      <c r="C2" s="606"/>
      <c r="D2" s="606"/>
      <c r="E2" s="606"/>
    </row>
    <row r="3" spans="1:15" ht="28.5" customHeight="1">
      <c r="A3" s="606" t="s">
        <v>259</v>
      </c>
      <c r="B3" s="606"/>
      <c r="C3" s="606"/>
      <c r="D3" s="606"/>
      <c r="E3" s="606"/>
    </row>
    <row r="5" spans="1:15">
      <c r="E5" s="370" t="s">
        <v>149</v>
      </c>
    </row>
    <row r="6" spans="1:15" ht="54" customHeight="1">
      <c r="A6" s="371" t="s">
        <v>3</v>
      </c>
      <c r="B6" s="371" t="s">
        <v>97</v>
      </c>
      <c r="C6" s="371" t="s">
        <v>215</v>
      </c>
      <c r="D6" s="371" t="s">
        <v>219</v>
      </c>
      <c r="E6" s="371" t="s">
        <v>220</v>
      </c>
    </row>
    <row r="7" spans="1:15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5" ht="24.75" customHeight="1">
      <c r="A8" s="372">
        <v>1</v>
      </c>
      <c r="B8" s="373" t="s">
        <v>229</v>
      </c>
      <c r="C8" s="345">
        <v>22562.3</v>
      </c>
      <c r="D8" s="345">
        <v>823.5</v>
      </c>
      <c r="E8" s="345">
        <v>4048.4</v>
      </c>
    </row>
    <row r="9" spans="1:15" s="381" customFormat="1" ht="25.5" customHeight="1">
      <c r="A9" s="377">
        <v>2</v>
      </c>
      <c r="B9" s="378" t="s">
        <v>221</v>
      </c>
      <c r="C9" s="379">
        <v>2306</v>
      </c>
      <c r="D9" s="379">
        <v>125</v>
      </c>
      <c r="E9" s="379">
        <v>586.9</v>
      </c>
      <c r="F9" s="380" t="s">
        <v>267</v>
      </c>
      <c r="M9" s="381">
        <v>50</v>
      </c>
      <c r="N9" s="381">
        <v>52</v>
      </c>
      <c r="O9" s="380">
        <f>+N9*28+850</f>
        <v>2306</v>
      </c>
    </row>
    <row r="10" spans="1:15" s="381" customFormat="1" ht="25.5" customHeight="1">
      <c r="A10" s="377">
        <v>3</v>
      </c>
      <c r="B10" s="378" t="s">
        <v>216</v>
      </c>
      <c r="C10" s="379">
        <v>2390</v>
      </c>
      <c r="D10" s="379">
        <v>125</v>
      </c>
      <c r="E10" s="379">
        <v>586.9</v>
      </c>
      <c r="F10" s="380" t="s">
        <v>267</v>
      </c>
      <c r="N10" s="381">
        <v>55</v>
      </c>
      <c r="O10" s="380">
        <f>+N10*28+850</f>
        <v>2390</v>
      </c>
    </row>
    <row r="11" spans="1:15" s="205" customFormat="1" ht="31.5" customHeight="1">
      <c r="A11" s="374"/>
      <c r="B11" s="375" t="s">
        <v>217</v>
      </c>
      <c r="C11" s="376">
        <f>ROUND(SUM(C8:C10),1)</f>
        <v>27258.3</v>
      </c>
      <c r="D11" s="376">
        <f t="shared" ref="D11:E11" si="0">ROUND(SUM(D8:D10),1)</f>
        <v>1073.5</v>
      </c>
      <c r="E11" s="376">
        <f t="shared" si="0"/>
        <v>5222.2</v>
      </c>
      <c r="G11" s="205">
        <v>55</v>
      </c>
      <c r="H11" s="205">
        <f>+G11*485*22</f>
        <v>586850</v>
      </c>
    </row>
    <row r="13" spans="1:15" ht="51" customHeight="1">
      <c r="B13" s="607" t="s">
        <v>222</v>
      </c>
      <c r="C13" s="607"/>
      <c r="D13" s="607"/>
      <c r="E13" s="607"/>
    </row>
    <row r="18" spans="2:5" ht="20.25" customHeight="1">
      <c r="B18" s="163" t="s">
        <v>2</v>
      </c>
      <c r="C18" s="163"/>
      <c r="D18" s="608" t="str">
        <f>+'Ekamut-caxs'!C72</f>
        <v>Ք.Հունանյան</v>
      </c>
      <c r="E18" s="608"/>
    </row>
    <row r="19" spans="2:5" ht="18.75" customHeight="1">
      <c r="B19" s="163" t="s">
        <v>4</v>
      </c>
      <c r="D19" s="603" t="s">
        <v>5</v>
      </c>
      <c r="E19" s="603"/>
    </row>
    <row r="20" spans="2:5" ht="18.75" customHeight="1">
      <c r="B20" s="163"/>
      <c r="D20" s="406"/>
      <c r="E20" s="406"/>
    </row>
    <row r="21" spans="2:5" ht="18.75" customHeight="1">
      <c r="B21" s="163" t="s">
        <v>6</v>
      </c>
      <c r="D21" s="604" t="str">
        <f>+'Ekamut-caxs'!C74</f>
        <v>Ս.Շահբազյան</v>
      </c>
      <c r="E21" s="604"/>
    </row>
    <row r="22" spans="2:5" ht="23.25" customHeight="1">
      <c r="D22" s="603" t="s">
        <v>5</v>
      </c>
      <c r="E22" s="603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B81" sqref="B81"/>
    </sheetView>
  </sheetViews>
  <sheetFormatPr defaultColWidth="9.109375" defaultRowHeight="15"/>
  <cols>
    <col min="1" max="1" width="4.44140625" style="518" customWidth="1"/>
    <col min="2" max="2" width="60.88671875" style="507" customWidth="1"/>
    <col min="3" max="3" width="17.109375" style="507" customWidth="1"/>
    <col min="4" max="4" width="17.5546875" style="507" customWidth="1"/>
    <col min="5" max="16384" width="9.109375" style="507"/>
  </cols>
  <sheetData>
    <row r="1" spans="1:4" s="506" customFormat="1" ht="24" customHeight="1">
      <c r="A1" s="610" t="s">
        <v>69</v>
      </c>
      <c r="B1" s="610"/>
      <c r="C1" s="610"/>
      <c r="D1" s="610"/>
    </row>
    <row r="2" spans="1:4" ht="18">
      <c r="A2" s="611" t="str">
        <f>+'Ekamut-caxs'!A8:D8</f>
        <v xml:space="preserve">«Երևանի հ․12 մսուր-մանկապարտեզ» ՀՈԱԿ-ի </v>
      </c>
      <c r="B2" s="611"/>
      <c r="C2" s="611"/>
      <c r="D2" s="611"/>
    </row>
    <row r="3" spans="1:4" ht="18">
      <c r="A3" s="611" t="s">
        <v>260</v>
      </c>
      <c r="B3" s="611"/>
      <c r="C3" s="611"/>
      <c r="D3" s="611"/>
    </row>
    <row r="6" spans="1:4" ht="59.25" customHeight="1">
      <c r="A6" s="508" t="s">
        <v>3</v>
      </c>
      <c r="B6" s="508" t="s">
        <v>127</v>
      </c>
      <c r="C6" s="508" t="s">
        <v>128</v>
      </c>
      <c r="D6" s="508" t="s">
        <v>264</v>
      </c>
    </row>
    <row r="7" spans="1:4" s="511" customFormat="1" ht="36.75" customHeight="1">
      <c r="A7" s="509">
        <v>1</v>
      </c>
      <c r="B7" s="510" t="s">
        <v>129</v>
      </c>
      <c r="C7" s="509">
        <f>SUM(C8:C10)</f>
        <v>0</v>
      </c>
      <c r="D7" s="509">
        <f>SUM(D8:D10)</f>
        <v>0</v>
      </c>
    </row>
    <row r="8" spans="1:4" ht="25.5" customHeight="1">
      <c r="A8" s="512">
        <v>1.1000000000000001</v>
      </c>
      <c r="B8" s="513" t="s">
        <v>130</v>
      </c>
      <c r="C8" s="512"/>
      <c r="D8" s="512"/>
    </row>
    <row r="9" spans="1:4" ht="25.5" customHeight="1">
      <c r="A9" s="512">
        <v>1.2</v>
      </c>
      <c r="B9" s="513" t="s">
        <v>131</v>
      </c>
      <c r="C9" s="512"/>
      <c r="D9" s="512"/>
    </row>
    <row r="10" spans="1:4" ht="25.5" customHeight="1">
      <c r="A10" s="512">
        <v>1.3</v>
      </c>
      <c r="B10" s="513" t="s">
        <v>132</v>
      </c>
      <c r="C10" s="512"/>
      <c r="D10" s="512"/>
    </row>
    <row r="11" spans="1:4" s="511" customFormat="1" ht="31.5" customHeight="1">
      <c r="A11" s="509">
        <v>2</v>
      </c>
      <c r="B11" s="514" t="s">
        <v>133</v>
      </c>
      <c r="C11" s="509">
        <f>SUM(C12:C14)</f>
        <v>1</v>
      </c>
      <c r="D11" s="509">
        <f>SUM(D12:D14)</f>
        <v>15</v>
      </c>
    </row>
    <row r="12" spans="1:4" ht="21.75" customHeight="1">
      <c r="A12" s="512">
        <v>2.1</v>
      </c>
      <c r="B12" s="513" t="s">
        <v>134</v>
      </c>
      <c r="C12" s="512">
        <v>1</v>
      </c>
      <c r="D12" s="512">
        <v>15</v>
      </c>
    </row>
    <row r="13" spans="1:4" ht="21.75" customHeight="1">
      <c r="A13" s="512">
        <v>2.2000000000000002</v>
      </c>
      <c r="B13" s="513" t="s">
        <v>135</v>
      </c>
      <c r="C13" s="512"/>
      <c r="D13" s="512"/>
    </row>
    <row r="14" spans="1:4" ht="21.75" customHeight="1">
      <c r="A14" s="512">
        <v>2.2999999999999998</v>
      </c>
      <c r="B14" s="513" t="s">
        <v>136</v>
      </c>
      <c r="C14" s="512"/>
      <c r="D14" s="512"/>
    </row>
    <row r="15" spans="1:4" s="511" customFormat="1" ht="39.75" customHeight="1">
      <c r="A15" s="509">
        <v>3</v>
      </c>
      <c r="B15" s="510" t="s">
        <v>137</v>
      </c>
      <c r="C15" s="509">
        <f>SUM(C16:C18)</f>
        <v>1</v>
      </c>
      <c r="D15" s="509">
        <f>SUM(D16:D18)</f>
        <v>25</v>
      </c>
    </row>
    <row r="16" spans="1:4" ht="23.25" customHeight="1">
      <c r="A16" s="512">
        <v>3.1</v>
      </c>
      <c r="B16" s="515" t="s">
        <v>138</v>
      </c>
      <c r="C16" s="512">
        <v>1</v>
      </c>
      <c r="D16" s="512">
        <v>25</v>
      </c>
    </row>
    <row r="17" spans="1:4" ht="23.25" customHeight="1">
      <c r="A17" s="512">
        <v>3.2</v>
      </c>
      <c r="B17" s="515" t="s">
        <v>139</v>
      </c>
      <c r="C17" s="512"/>
      <c r="D17" s="512"/>
    </row>
    <row r="18" spans="1:4" ht="23.25" customHeight="1">
      <c r="A18" s="512">
        <v>3.3</v>
      </c>
      <c r="B18" s="515" t="s">
        <v>140</v>
      </c>
      <c r="C18" s="512"/>
      <c r="D18" s="512"/>
    </row>
    <row r="19" spans="1:4" s="511" customFormat="1" ht="35.25" customHeight="1">
      <c r="A19" s="509">
        <v>4</v>
      </c>
      <c r="B19" s="510" t="s">
        <v>141</v>
      </c>
      <c r="C19" s="509">
        <f>SUM(C20:C22)</f>
        <v>1</v>
      </c>
      <c r="D19" s="509">
        <f>SUM(D20:D22)</f>
        <v>23</v>
      </c>
    </row>
    <row r="20" spans="1:4" ht="23.25" customHeight="1">
      <c r="A20" s="512">
        <v>4.0999999999999996</v>
      </c>
      <c r="B20" s="515" t="s">
        <v>142</v>
      </c>
      <c r="C20" s="512">
        <v>1</v>
      </c>
      <c r="D20" s="512">
        <v>23</v>
      </c>
    </row>
    <row r="21" spans="1:4" ht="23.25" customHeight="1">
      <c r="A21" s="512">
        <v>4.2</v>
      </c>
      <c r="B21" s="515" t="s">
        <v>143</v>
      </c>
      <c r="C21" s="512"/>
      <c r="D21" s="512"/>
    </row>
    <row r="22" spans="1:4" ht="23.25" customHeight="1">
      <c r="A22" s="512">
        <v>4.3</v>
      </c>
      <c r="B22" s="515" t="s">
        <v>144</v>
      </c>
      <c r="C22" s="512"/>
      <c r="D22" s="512"/>
    </row>
    <row r="23" spans="1:4" s="511" customFormat="1" ht="31.5" customHeight="1">
      <c r="A23" s="509"/>
      <c r="B23" s="510" t="s">
        <v>71</v>
      </c>
      <c r="C23" s="509">
        <f>C7+C11+C15+C19</f>
        <v>3</v>
      </c>
      <c r="D23" s="509">
        <f>D7+D11+D15+D19</f>
        <v>63</v>
      </c>
    </row>
    <row r="24" spans="1:4" s="511" customFormat="1" ht="25.5" customHeight="1">
      <c r="A24" s="516"/>
      <c r="B24" s="517"/>
      <c r="C24" s="516"/>
      <c r="D24" s="516"/>
    </row>
    <row r="25" spans="1:4" s="511" customFormat="1" ht="45.75" customHeight="1">
      <c r="A25" s="516"/>
      <c r="B25" s="521" t="s">
        <v>265</v>
      </c>
      <c r="C25" s="509"/>
      <c r="D25" s="516"/>
    </row>
    <row r="26" spans="1:4" ht="30.75" customHeight="1"/>
    <row r="27" spans="1:4" ht="18">
      <c r="B27" s="519" t="s">
        <v>2</v>
      </c>
      <c r="C27" s="612" t="str">
        <f>+'Ekamut-caxs'!C72</f>
        <v>Ք.Հունանյան</v>
      </c>
      <c r="D27" s="612"/>
    </row>
    <row r="28" spans="1:4" ht="15.75" customHeight="1">
      <c r="B28" s="520" t="s">
        <v>4</v>
      </c>
      <c r="C28" s="609" t="s">
        <v>5</v>
      </c>
      <c r="D28" s="609"/>
    </row>
    <row r="29" spans="1:4" ht="27" customHeight="1">
      <c r="B29" s="511" t="s">
        <v>6</v>
      </c>
      <c r="C29" s="612" t="str">
        <f>+'Ekamut-caxs'!C74</f>
        <v>Ս.Շահբազյան</v>
      </c>
      <c r="D29" s="612"/>
    </row>
    <row r="30" spans="1:4">
      <c r="C30" s="609" t="s">
        <v>5</v>
      </c>
      <c r="D30" s="609"/>
    </row>
    <row r="31" spans="1:4">
      <c r="B31" s="518" t="s">
        <v>145</v>
      </c>
      <c r="C31" s="518"/>
      <c r="D31" s="518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HuQlokpPO8ntd53EUNng6Dr/3CXZOm6TwrgO0c6MgbU=</DigestValue>
    </Reference>
    <Reference Type="http://www.w3.org/2000/09/xmldsig#Object" URI="#idOfficeObject">
      <DigestMethod Algorithm="http://www.w3.org/2001/04/xmlenc#sha256"/>
      <DigestValue>u5/Dtep1o7xssZmuguQIIaEm3a8P2+jD6NHmbcP+omE=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mO5sVe6sd4zCjbNRDwWIzwqulvUNVSFLqbyDg8s2zjo=</DigestValue>
    </Reference>
    <Reference Type="http://www.w3.org/2000/09/xmldsig#Object" URI="#idValidSigLnImg">
      <DigestMethod Algorithm="http://www.w3.org/2001/04/xmlenc#sha256"/>
      <DigestValue>D1ce68gNrjRstXCLlo/l+GD3ThcNHJWTFZzODpXKdf4=</DigestValue>
    </Reference>
    <Reference Type="http://www.w3.org/2000/09/xmldsig#Object" URI="#idInvalidSigLnImg">
      <DigestMethod Algorithm="http://www.w3.org/2001/04/xmlenc#sha256"/>
      <DigestValue>rsffXRvENOMRgtNNfPHxI60+i+iqxm2Cx3gOXMsp2S8=</DigestValue>
    </Reference>
  </SignedInfo>
  <SignatureValue>nVTBZxZ33RCFr4sOlmQL8WXuW8utNBGd1iVgX00GastTslv7Z1wJVpO0CbxwRswot6Xs4QXh+Def
lXFrXja+jFyOn4W74dHQHtd65fjFNldDu7O417I0fbhOmUFFIVvCPwnWeZO1iKGnRwcse8PypY7p
IRkJ7WYBgAmQPToc9nEbbU3o84+CnoD52tqtym5657b3K5jjZ3iewwbixBWo8wOdKy5HSsc41qWK
/SbYzRvKlJ2OFRtT943er1Om9gVWFwtYokVRRmB9NW9aD1Wce4AqyXfy6EE5DQDoV4AKQFTqKG4I
T1BNLSx8UfLO3++9CopFnTP2FVpr4NM8dUEjpg==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wDw9yXXhYp/MeHtXQyM43cXuvpIU+v8LBr/knKq5JB4=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NGWjiUZctrXbFowGsyzC49Ze+BHLYf3TQXkJ2GDTefM=</DigestValue>
      </Reference>
      <Reference URI="/xl/drawings/vmlDrawing2.vml?ContentType=application/vnd.openxmlformats-officedocument.vmlDrawing">
        <DigestMethod Algorithm="http://www.w3.org/2001/04/xmlenc#sha256"/>
        <DigestValue>BRRNFHV9G5+JXGq5eIcLntsVetUCHDdSZFTVlheRzwA=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R3DZxLBspifNdnUweTQ+7DTllKl4xWvw3wyqtD/keeI=</DigestValue>
      </Reference>
      <Reference URI="/xl/styles.xml?ContentType=application/vnd.openxmlformats-officedocument.spreadsheetml.styles+xml">
        <DigestMethod Algorithm="http://www.w3.org/2001/04/xmlenc#sha256"/>
        <DigestValue>KZ25IU4PJeO16LkxGBuuzotastBfQhO/zzYJZCmne9o=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lptKaAAN5uhXv0eKYXg50zzHGp5A77xJY3wrFM+e04E=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lnAP5uc7wPURByvZFcDBYp05fSBv6Anx1lqSC7WJkiA=</DigestValue>
      </Reference>
      <Reference URI="/xl/worksheets/sheet2.xml?ContentType=application/vnd.openxmlformats-officedocument.spreadsheetml.worksheet+xml">
        <DigestMethod Algorithm="http://www.w3.org/2001/04/xmlenc#sha256"/>
        <DigestValue>Ncobsg2DG/Tx2UxD9caKVPljGIRle8GheXnwDorU33A=</DigestValue>
      </Reference>
      <Reference URI="/xl/worksheets/sheet3.xml?ContentType=application/vnd.openxmlformats-officedocument.spreadsheetml.worksheet+xml">
        <DigestMethod Algorithm="http://www.w3.org/2001/04/xmlenc#sha256"/>
        <DigestValue>60uPkWrdgnfWFcIs/i3ch8a4UvBd7WWO1qCTPFiMQsA=</DigestValue>
      </Reference>
      <Reference URI="/xl/worksheets/sheet4.xml?ContentType=application/vnd.openxmlformats-officedocument.spreadsheetml.worksheet+xml">
        <DigestMethod Algorithm="http://www.w3.org/2001/04/xmlenc#sha256"/>
        <DigestValue>ebtNwiUI8uFtIiCwOAsLeEhu33JBwacoNhiQgbX9OIU=</DigestValue>
      </Reference>
      <Reference URI="/xl/worksheets/sheet5.xml?ContentType=application/vnd.openxmlformats-officedocument.spreadsheetml.worksheet+xml">
        <DigestMethod Algorithm="http://www.w3.org/2001/04/xmlenc#sha256"/>
        <DigestValue>9wGm/EmVd4XC2o2lTVfrQuf+uFAru9jYXLrAK/6xWiw=</DigestValue>
      </Reference>
      <Reference URI="/xl/worksheets/sheet6.xml?ContentType=application/vnd.openxmlformats-officedocument.spreadsheetml.worksheet+xml">
        <DigestMethod Algorithm="http://www.w3.org/2001/04/xmlenc#sha256"/>
        <DigestValue>syBKP9w96hf+Zmzdy7SWzp7jSyr+XqzSMpUriq0tOmw=</DigestValue>
      </Reference>
      <Reference URI="/xl/worksheets/sheet7.xml?ContentType=application/vnd.openxmlformats-officedocument.spreadsheetml.worksheet+xml">
        <DigestMethod Algorithm="http://www.w3.org/2001/04/xmlenc#sha256"/>
        <DigestValue>00RshUS7nV+Ju9c9SJfAMY41F63rNAHxgFCtrdT04eM=</DigestValue>
      </Reference>
      <Reference URI="/xl/worksheets/sheet8.xml?ContentType=application/vnd.openxmlformats-officedocument.spreadsheetml.worksheet+xml">
        <DigestMethod Algorithm="http://www.w3.org/2001/04/xmlenc#sha256"/>
        <DigestValue>yefiZYgfsG4ELd3Ptev8cb4mRhFW+BL8MAbDW+KDBWo=</DigestValue>
      </Reference>
      <Reference URI="/xl/worksheets/sheet9.xml?ContentType=application/vnd.openxmlformats-officedocument.spreadsheetml.worksheet+xml">
        <DigestMethod Algorithm="http://www.w3.org/2001/04/xmlenc#sha256"/>
        <DigestValue>4cZK9wQKG8hAdY7kBdqc2q/fCVOLtrroBtXlVdUeD2c=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{D8864134-FCE5-45C6-A255-CB196EE2A74C}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2022-12-29T08:12:20Z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yUAAjOlALO/FN33GKNd9jLlADMDwo0AAAAAIjmzgKI5s4Cdq4NcAAAAABoctUCzMuUAgAAAAAAAAAAAAAAAAAAAABA684CAAAAAAAAAAAAAAAAAAAAAAAAAAAAAAAAAAAAAAAAAAAAAAAAmfSpQwAAAAB4zZQC6ftTdwAAlAIAAAAA9ftTdy50YEP1////AAAAAAAAAAAAAAAAkAEAAIJ0YEMUzJQC3a9zdwAAFnYIzJQCAAAAABDMlAIAAAAAAAAAAGG4cncAAAAACQAAACjNlAIozZQCAAIAAPz///8BAAAAAAAAAAAAAAAAAAAAAAAAAAAAAAD4YC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YP0XAADOAr0ts25fJu+ZhTapQ5Bh1QIoAgAA0Af7AAgCAADQB/sAZAAAAGwQlAIIAgAAkD79F8BR6xPQvigYAAAAAAAAAAAAAPsAAgAAAAAAAABBAAAAAAD7AHwC+wAAAAAA/AEAAPwT+wAAAAAAAADOAvgT+wAAAIl3MAqUAq5eiXcQX/0Xrl6JdwAAAAAAAAAASHTPAkh0zwJECpQCHy+nbgAAzgIAAAAA/AEAAFQKlALdLqduAAAAAAcAAAAAAAAAYbhyd/wBAAAHAAAAfAuUAnwLlAIAAgAA/P///wEAAAAAAAAAAAAAAAAAAAD4YC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ETIAqUAgQMlALO/FN3FKXOAgAAAABLDQowOwAAAH8AAAAAAAAABQAAABkBAABYRPoTAAAAALCf4BMAAAAA4MYBAeC34BMAAAAAsJ/gE7CSuG4DAAAAuJK4bgEAAAB46wkYvGrrbr0ts25fJu+ZhTapQ5Bh1QJ0C5QC6ftTdwAAlAICAAAA9ftTd2wQlALg////AAAAAAAAAAAAAAAAkAEAAAAAAAEAAAAAYQByAGkAYQBsAAAAAAAAAAAAAAAAAAAABgAAAAAAAABhuHJ3AAAAAAYAAAAkC5QCJAuUAgACAAD8////AQAAAAAAAAAAAAAAAAAAAPhgL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ZQCraZUdxkTAAA4pZQCjRUhk40VkwAAAAAA/////xkTQ///////fCIAAApDCgDor+ETAAAAAI0Vk///////fCIAACGTAQCABaAKAAAAAJw9pXZ5RFJ3jRUhk9zaIxgBAAAA/////wAAAADouDsepKmUAgAAAADouDseAABiGIpEUneABaAKjRUhkwEAAADc2iMY6Lg7HgAAAAAAAAAAjRWTAKSplAKNFZP//////3wiAAAhkwEAgAWgCgAAAACOJFZ3jRUhkwB/FxgKAAAA/////wAAAAAQAAAAAwEAAABHAQAcAAABjRUhk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AAAAAAfqbJd6PIeqDCQFZ4JTd0Lk/HMVPSGy5uFiE4GypVJ0KnHjN9AAABHREAAACcz+7S6ffb7fnC0t1haH0hMm8aLXIuT8ggOIwoRKslP58cK08AAAEAAAAAAMHg9P///////////+bm5k9SXjw/SzBRzTFU0y1NwSAyVzFGXwEBAkQACA8mnM/u69/SvI9jt4tgjIR9FBosDBEjMVTUMlXWMVPRKUSeDxk4AAAAXAAAAADT6ff///////+Tk5MjK0krSbkvUcsuT8YVJFoTIFIrSbgtTcEQHEdh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MlAAIzpQCzvxTd9xijXfYy5QAzA8KNAAAAACI5s4CiObOAnauDXAAAAAAaHLVAszLlAIAAAAAAAAAAAAAAAAAAAAAQOvOAgAAAAAAAAAAAAAAAAAAAAAAAAAAAAAAAAAAAAAAAAAAAAAAAJn0qUMAAAAAeM2UAun7U3cAAJQCAAAAAPX7U3cudGBD9f///wAAAAAAAAAAAAAAAJABAACCdGBDFMyUAt2vc3cAABZ2CMyUAgAAAAAQzJQCAAAAAAAAAABhuHJ3AAAAAAkAAAAozZQCKM2UAgACAAD8////AQAAAAAAAAAAAAAAAAAAAAAAAAAAAAAA+GAs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YP0XAADOAr0ts25fJu+ZhTapQ5Bh1QIoAgAA0Af7AAgCAADQB/sAZAAAAGwQlAIIAgAAkD79F8BR6xPQvigYAAAAAAAAAAAAAPsAAgAAAAAAAABBAAAAAAD7AHwC+wAAAAAA/AEAAPwT+wAAAAAAAADOAvgT+wAAAIl3MAqUAq5eiXcQX/0Xrl6JdwAAAAAAAAAASHTPAkh0zwJECpQCHy+nbgAAzgIAAAAA/AEAAFQKlALdLqduAAAAAAcAAAAAAAAAYbhyd/wBAAAHAAAAfAuUAnwLlAIAAgAA/P///wEAAAAAAAAAAAAAAAAAAAD4YC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ETIAqUAgQMlALO/FN3FKXOAgAAAABLDQowOwAAAH8AAAAAAAAABQAAABkBAABYRPoTAAAAALCf4BMAAAAA4MYBAeC34BMAAAAAsJ/gE7CSuG4DAAAAuJK4bgEAAAB46wkYvGrrbr0ts25fJu+ZhTapQ5Bh1QJ0C5QC6ftTdwAAlAICAAAA9ftTd2wQlALg////AAAAAAAAAAAAAAAAkAEAAAAAAAEAAAAAYQByAGkAYQBsAAAAAAAAAAAAAAAAAAAABgAAAAAAAABhuHJ3AAAAAAYAAAAkC5QCJAuUAgACAAD8////AQAAAAAAAAAAAAAAAAAAAPhgL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4pZQCraZUdxkTAAA4pZQCQwYhzEMGzAAAAAAAXk7FbhkTQ///////fCIAAApDCgDor+ETAAAAAEMGzP//////fCIAACHMAQCgCfQXAAAAAJw9pXZ5RFJ3QwYhzNzaIxgBAAAA/////wAAAACQvDsepKmUAgAAAACQvDseAABiGIpEUnegCfQXQwYhzAEAAADc2iMYkLw7HgAAAAAAAAAAQwbMAKSplAJDBsz//////3wiAAAhzAEAoAn0FwAAAACOJFZ3QwYhzBimax4RAAAA/////wAAAAAQAAAAAwEAAABHAQAcAAABQwYhz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PowbEtDm68t7EVpD0u1qWMXJbJQJTLZr2WnJPKauQdw=</DigestValue>
    </Reference>
    <Reference Type="http://www.w3.org/2000/09/xmldsig#Object" URI="#idOfficeObject">
      <DigestMethod Algorithm="http://www.w3.org/2001/04/xmlenc#sha256"/>
      <DigestValue>NccVROPJT7ZqUQpxdChAp1Yatsk2lhsM3whAi2IrJUI=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z9gzMku3EjNMTV4dkrfsy/uh25DxvRHsNAoE1QiuIm0=</DigestValue>
    </Reference>
    <Reference Type="http://www.w3.org/2000/09/xmldsig#Object" URI="#idValidSigLnImg">
      <DigestMethod Algorithm="http://www.w3.org/2001/04/xmlenc#sha256"/>
      <DigestValue>Coxb6wZAg7xrGlXGFhqbDoJlztTM8gEvgjnfdveXJDU=</DigestValue>
    </Reference>
    <Reference Type="http://www.w3.org/2000/09/xmldsig#Object" URI="#idInvalidSigLnImg">
      <DigestMethod Algorithm="http://www.w3.org/2001/04/xmlenc#sha256"/>
      <DigestValue>BLm60RvUd3sudqkj3OkAJUl08IxjkbMfwq+azI49/BE=</DigestValue>
    </Reference>
  </SignedInfo>
  <SignatureValue>DAu+zprv/jjtv1o2FkoHl0MvnOnWQRz7nWEcOKCCP83fADFImHvQ/20E/OM7KlwAD9hxJD5Ml7xa
+LK9KODzeJ7Ih0EEmcHywJW3OFdvm15GY5cEcwXfCCESoBxSuVVVF5Hop7XycMSVruOBbxxjFI3I
63OFgxNz1rSgXO3MHDUXXrw09nQcGJFdRYIPKBmv7CLZZe6LCkry4jvhWe+EqzXlNDkr0b50baMI
07mwmFRuUJ7PvdHLVAjMl3F9tXHJo/qzY9hDMxiRvDa2dppzXqbtdQr3VH4pprgfe5MBPjsuvG0I
0bSpxKsUwd8Kpxnp0RwttWl9ppJbndIFY2qsLw==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wDw9yXXhYp/MeHtXQyM43cXuvpIU+v8LBr/knKq5JB4=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NGWjiUZctrXbFowGsyzC49Ze+BHLYf3TQXkJ2GDTefM=</DigestValue>
      </Reference>
      <Reference URI="/xl/drawings/vmlDrawing2.vml?ContentType=application/vnd.openxmlformats-officedocument.vmlDrawing">
        <DigestMethod Algorithm="http://www.w3.org/2001/04/xmlenc#sha256"/>
        <DigestValue>BRRNFHV9G5+JXGq5eIcLntsVetUCHDdSZFTVlheRzwA=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R3DZxLBspifNdnUweTQ+7DTllKl4xWvw3wyqtD/keeI=</DigestValue>
      </Reference>
      <Reference URI="/xl/styles.xml?ContentType=application/vnd.openxmlformats-officedocument.spreadsheetml.styles+xml">
        <DigestMethod Algorithm="http://www.w3.org/2001/04/xmlenc#sha256"/>
        <DigestValue>KZ25IU4PJeO16LkxGBuuzotastBfQhO/zzYJZCmne9o=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lptKaAAN5uhXv0eKYXg50zzHGp5A77xJY3wrFM+e04E=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lnAP5uc7wPURByvZFcDBYp05fSBv6Anx1lqSC7WJkiA=</DigestValue>
      </Reference>
      <Reference URI="/xl/worksheets/sheet2.xml?ContentType=application/vnd.openxmlformats-officedocument.spreadsheetml.worksheet+xml">
        <DigestMethod Algorithm="http://www.w3.org/2001/04/xmlenc#sha256"/>
        <DigestValue>Ncobsg2DG/Tx2UxD9caKVPljGIRle8GheXnwDorU33A=</DigestValue>
      </Reference>
      <Reference URI="/xl/worksheets/sheet3.xml?ContentType=application/vnd.openxmlformats-officedocument.spreadsheetml.worksheet+xml">
        <DigestMethod Algorithm="http://www.w3.org/2001/04/xmlenc#sha256"/>
        <DigestValue>60uPkWrdgnfWFcIs/i3ch8a4UvBd7WWO1qCTPFiMQsA=</DigestValue>
      </Reference>
      <Reference URI="/xl/worksheets/sheet4.xml?ContentType=application/vnd.openxmlformats-officedocument.spreadsheetml.worksheet+xml">
        <DigestMethod Algorithm="http://www.w3.org/2001/04/xmlenc#sha256"/>
        <DigestValue>ebtNwiUI8uFtIiCwOAsLeEhu33JBwacoNhiQgbX9OIU=</DigestValue>
      </Reference>
      <Reference URI="/xl/worksheets/sheet5.xml?ContentType=application/vnd.openxmlformats-officedocument.spreadsheetml.worksheet+xml">
        <DigestMethod Algorithm="http://www.w3.org/2001/04/xmlenc#sha256"/>
        <DigestValue>9wGm/EmVd4XC2o2lTVfrQuf+uFAru9jYXLrAK/6xWiw=</DigestValue>
      </Reference>
      <Reference URI="/xl/worksheets/sheet6.xml?ContentType=application/vnd.openxmlformats-officedocument.spreadsheetml.worksheet+xml">
        <DigestMethod Algorithm="http://www.w3.org/2001/04/xmlenc#sha256"/>
        <DigestValue>syBKP9w96hf+Zmzdy7SWzp7jSyr+XqzSMpUriq0tOmw=</DigestValue>
      </Reference>
      <Reference URI="/xl/worksheets/sheet7.xml?ContentType=application/vnd.openxmlformats-officedocument.spreadsheetml.worksheet+xml">
        <DigestMethod Algorithm="http://www.w3.org/2001/04/xmlenc#sha256"/>
        <DigestValue>00RshUS7nV+Ju9c9SJfAMY41F63rNAHxgFCtrdT04eM=</DigestValue>
      </Reference>
      <Reference URI="/xl/worksheets/sheet8.xml?ContentType=application/vnd.openxmlformats-officedocument.spreadsheetml.worksheet+xml">
        <DigestMethod Algorithm="http://www.w3.org/2001/04/xmlenc#sha256"/>
        <DigestValue>yefiZYgfsG4ELd3Ptev8cb4mRhFW+BL8MAbDW+KDBWo=</DigestValue>
      </Reference>
      <Reference URI="/xl/worksheets/sheet9.xml?ContentType=application/vnd.openxmlformats-officedocument.spreadsheetml.worksheet+xml">
        <DigestMethod Algorithm="http://www.w3.org/2001/04/xmlenc#sha256"/>
        <DigestValue>4cZK9wQKG8hAdY7kBdqc2q/fCVOLtrroBtXlVdUeD2c=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2022-12-29T08:12:39Z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{7143C580-48E0-4E78-A90F-64A394EA9153}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2022-12-29T08:12:39Z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JMyUAAjOlALO/FN33GKNd9jLlADMDwo0AAAAAIjmzgKI5s4Cdq4NcAAAAABoctUCzMuUAgAAAAAAAAAAAAAAAAAAAABA684CAAAAAAAAAAAAAAAAAAAAAAAAAAAAAAAAAAAAAAAAAAAAAAAAmfSpQwAAAAB4zZQC6ftTdwAAlAIAAAAA9ftTdy50YEP1////AAAAAAAAAAAAAAAAkAEAAIJ0YEMUzJQC3a9zdwAAFnYIzJQCAAAAABDMlAIAAAAAAAAAAGG4cncAAAAACQAAACjNlAIozZQCAAIAAPz///8BAAAAAAAAAAAAAAAAAAAAAAAAAAAAAAD4YCw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YP0XAADOAr0ts25fJu+ZhTapQ5Bh1QIoAgAA0Af7AAgCAADQB/sAZAAAAGwQlAIIAgAAkD79F8BR6xPQvigYAAAAAAAAAAAAAPsAAgAAAAAAAABBAAAAAAD7AHwC+wAAAAAA/AEAAPwT+wAAAAAAAADOAvgT+wAAAIl3MAqUAq5eiXcQX/0Xrl6JdwAAAAAAAAAASHTPAkh0zwJECpQCHy+nbgAAzgIAAAAA/AEAAFQKlALdLqduAAAAAAcAAAAAAAAAYbhyd/wBAAAHAAAAfAuUAnwLlAIAAgAA/P///wEAAAAAAAAAAAAAAAAAAAD4YC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ETIAqUAgQMlALO/FN3FKXOAgAAAABLDQowOwAAAH8AAAAAAAAABQAAABkBAABYRPoTAAAAALCf4BMAAAAA4MYBAeC34BMAAAAAsJ/gE7CSuG4DAAAAuJK4bgEAAAB46wkYvGrrbr0ts25fJu+ZhTapQ5Bh1QJ0C5QC6ftTdwAAlAICAAAA9ftTd2wQlALg////AAAAAAAAAAAAAAAAkAEAAAAAAAEAAAAAYQByAGkAYQBsAAAAAAAAAAAAAAAAAAAABgAAAAAAAABhuHJ3AAAAAAYAAAAkC5QCJAuUAgACAAD8////AQAAAAAAAAAAAAAAAAAAAPhgL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JQCraZUdxkTAABYpJQCHxAhOx8QOwAAAAAAXk7FbhkTQ///////fCIAAApDCgDor+ETAAAAAB8QO///////fCIAACE7AQAAC0QZAAAAAJw9pXZ5RFJ3HxAhO9zaIxgBAAAA/////wAAAAAoUHUexKiUAgAAAAAoUHUeAABaGIpEUncAC0QZHxAhOwEAAADc2iMYKFB1HgAAAAAAAAAAHxA7AMSolAIfEDv//////3wiAAAhOwEAAAtEGQAAAACOJFZ3HxAhO+jLPh4KAAAA/////wAAAAAQAAAAAwEAAABHAQAcAAABHxAhO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CTMlAAIzpQCzvxTd9xijXfYy5QAzA8KNAAAAACI5s4CiObOAnauDXAAAAAAaHLVAszLlAIAAAAAAAAAAAAAAAAAAAAAQOvOAgAAAAAAAAAAAAAAAAAAAAAAAAAAAAAAAAAAAAAAAAAAAAAAAJn0qUMAAAAAeM2UAun7U3cAAJQCAAAAAPX7U3cudGBD9f///wAAAAAAAAAAAAAAAJABAACCdGBDFMyUAt2vc3cAABZ2CMyUAgAAAAAQzJQCAAAAAAAAAABhuHJ3AAAAAAkAAAAozZQCKM2UAgACAAD8////AQAAAAAAAAAAAAAAAAAAAAAAAAAAAAAA+GAs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YP0XAADOAr0ts25fJu+ZhTapQ5Bh1QIoAgAA0Af7AAgCAADQB/sAZAAAAGwQlAIIAgAAkD79F8BR6xPQvigYAAAAAAAAAAAAAPsAAgAAAAAAAABBAAAAAAD7AHwC+wAAAAAA/AEAAPwT+wAAAAAAAADOAvgT+wAAAIl3MAqUAq5eiXcQX/0Xrl6JdwAAAAAAAAAASHTPAkh0zwJECpQCHy+nbgAAzgIAAAAA/AEAAFQKlALdLqduAAAAAAcAAAAAAAAAYbhyd/wBAAAHAAAAfAuUAnwLlAIAAgAA/P///wEAAAAAAAAAAAAAAAAAAAD4YCw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ETIAqUAgQMlALO/FN3FKXOAgAAAABLDQowOwAAAH8AAAAAAAAABQAAABkBAABYRPoTAAAAALCf4BMAAAAA4MYBAeC34BMAAAAAsJ/gE7CSuG4DAAAAuJK4bgEAAAB46wkYvGrrbr0ts25fJu+ZhTapQ5Bh1QJ0C5QC6ftTdwAAlAICAAAA9ftTd2wQlALg////AAAAAAAAAAAAAAAAkAEAAAAAAAEAAAAAYQByAGkAYQBsAAAAAAAAAAAAAAAAAAAABgAAAAAAAABhuHJ3AAAAAAYAAAAkC5QCJAuUAgACAAD8////AQAAAAAAAAAAAAAAAAAAAPhgLA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JQCraZUdxkTAABYpJQCLhEhUS4RUQAAAAAAXk7FbhkTQ///////fCIAAApDCgDor+ETAAAAAC4RUf//////fCIAACFRAQAAC0QZAAAAAJw9pXZ5RFJ3LhEhUdzaIxgBAAAA/////wAAAAC4k3QexKiUAgAAAAC4k3QeAABaGIpEUncAC0QZLhEhUQEAAADc2iMYuJN0HgAAAAAAAAAALhFRAMSolAIuEVH//////3wiAAAhUQEAAAtEGQAAAACOJFZ3LhEhUUipax4RAAAA/////wAAAAAQAAAAAwEAAABHAQAcAAABLhEhU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2022-12-23T12:40:53Z</dcterms:modified>
</cp:coreProperties>
</file>